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968"/>
  </bookViews>
  <sheets>
    <sheet name="Resumo Mensal" sheetId="4" r:id="rId1"/>
    <sheet name="Resumo Acumulado" sheetId="5" r:id="rId2"/>
    <sheet name="Detalhe Oferta" sheetId="6" r:id="rId3"/>
    <sheet name="Detalhe Ocupação" sheetId="7" r:id="rId4"/>
    <sheet name="Detalhe Velocidades Eurotram" sheetId="8" r:id="rId5"/>
    <sheet name="Detalhe Velocidades Tram train" sheetId="9" r:id="rId6"/>
    <sheet name="Detalhe Procura" sheetId="10" r:id="rId7"/>
    <sheet name="Validações Mensal" sheetId="11" r:id="rId8"/>
    <sheet name="Validações Acumulado" sheetId="12" r:id="rId9"/>
    <sheet name="Utilização Titulos" sheetId="13" r:id="rId10"/>
  </sheet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Eurotram'!$C$4:$K$81</definedName>
    <definedName name="_xlnm.Print_Area" localSheetId="5">'Detalhe Velocidades Tram train'!$C$4:$K$63</definedName>
    <definedName name="_xlnm.Print_Area" localSheetId="1">'Resumo Acumulado'!$A$2:$J$39</definedName>
    <definedName name="_xlnm.Print_Area" localSheetId="0">'Resumo Mensal'!$A$2:$J$39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Eurotram'!$4:$16</definedName>
    <definedName name="_xlnm.Print_Titles" localSheetId="5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D34" i="12"/>
  <c r="D52" s="1"/>
  <c r="E32"/>
  <c r="E31"/>
  <c r="E29"/>
  <c r="E28"/>
  <c r="E26"/>
  <c r="E25"/>
  <c r="E24"/>
  <c r="E23"/>
  <c r="E14"/>
  <c r="E13"/>
  <c r="E12"/>
  <c r="D34" i="11"/>
  <c r="D52" s="1"/>
  <c r="L2"/>
  <c r="A11" i="7"/>
  <c r="A12" s="1"/>
  <c r="A13" s="1"/>
  <c r="A14" s="1"/>
  <c r="A15" s="1"/>
  <c r="A16" s="1"/>
  <c r="A17" s="1"/>
  <c r="A18" s="1"/>
  <c r="A10"/>
  <c r="N2"/>
  <c r="E50" i="11" l="1"/>
  <c r="E48"/>
  <c r="E46"/>
  <c r="E44"/>
  <c r="E42"/>
  <c r="E40"/>
  <c r="E49"/>
  <c r="E47"/>
  <c r="E45"/>
  <c r="E43"/>
  <c r="E41"/>
  <c r="E50" i="12"/>
  <c r="E48"/>
  <c r="E46"/>
  <c r="E44"/>
  <c r="E42"/>
  <c r="E40"/>
  <c r="E49"/>
  <c r="E47"/>
  <c r="E45"/>
  <c r="E43"/>
  <c r="E41"/>
</calcChain>
</file>

<file path=xl/sharedStrings.xml><?xml version="1.0" encoding="utf-8"?>
<sst xmlns="http://schemas.openxmlformats.org/spreadsheetml/2006/main" count="780" uniqueCount="365">
  <si>
    <t>Indicadores Metro - Mensal</t>
  </si>
  <si>
    <t>Abril de 2011</t>
  </si>
  <si>
    <t>Oferta</t>
  </si>
  <si>
    <t>11/10</t>
  </si>
  <si>
    <t>Procura</t>
  </si>
  <si>
    <t>Veículos km</t>
  </si>
  <si>
    <t>Validações</t>
  </si>
  <si>
    <t>Lugares km</t>
  </si>
  <si>
    <t>valid. médias todos multiviagem (Andante)</t>
  </si>
  <si>
    <t>Lugares km - Livres</t>
  </si>
  <si>
    <t>valid. médias todas assinaturas (Andante)</t>
  </si>
  <si>
    <t>Lugares km - Ocupados</t>
  </si>
  <si>
    <t>Clientes Regulares (MP)</t>
  </si>
  <si>
    <t>Veículos horas</t>
  </si>
  <si>
    <t>Clientes Frequentes (MP)</t>
  </si>
  <si>
    <t>Lugares horas</t>
  </si>
  <si>
    <t>Vel. Comercial: L Azul (EDR/MTS)</t>
  </si>
  <si>
    <t>Passageiros km</t>
  </si>
  <si>
    <t>L Vermelha (EDR/PVZ)</t>
  </si>
  <si>
    <t>Percurso médio</t>
  </si>
  <si>
    <t>L Verde (CMP/ISM)</t>
  </si>
  <si>
    <t>Vel. Comercial Passageiros</t>
  </si>
  <si>
    <t>L Amarela (DJII/HSJ)</t>
  </si>
  <si>
    <t>Acidentes</t>
  </si>
  <si>
    <t>L Violeta (EDR/AER)</t>
  </si>
  <si>
    <t>Acidentes / 10000 km</t>
  </si>
  <si>
    <t>L Laranja (FNZ/SHR)</t>
  </si>
  <si>
    <t>-</t>
  </si>
  <si>
    <t>Global</t>
  </si>
  <si>
    <t>Taxa de ocupação</t>
  </si>
  <si>
    <t>Indicadores Metro - Acumulado</t>
  </si>
  <si>
    <t>valid. médias por multiviagem (Andante)</t>
  </si>
  <si>
    <t>valid. médias por assinatura (Andante)</t>
  </si>
  <si>
    <t>Clientes Regulares MP (média mensal)</t>
  </si>
  <si>
    <t>Clientes Frequentes MP (média mensal)</t>
  </si>
  <si>
    <t>Indicadores de Oferta</t>
  </si>
  <si>
    <t>Taxas de Ocupação</t>
  </si>
  <si>
    <t>Mensal</t>
  </si>
  <si>
    <t>Acumulado</t>
  </si>
  <si>
    <t>mês</t>
  </si>
  <si>
    <t>acumulado</t>
  </si>
  <si>
    <t>Eurotram</t>
  </si>
  <si>
    <t>Tram train</t>
  </si>
  <si>
    <t>Total</t>
  </si>
  <si>
    <t>média</t>
  </si>
  <si>
    <t>pico hora</t>
  </si>
  <si>
    <t>Janeiro</t>
  </si>
  <si>
    <t>Fevereiro</t>
  </si>
  <si>
    <t>Março</t>
  </si>
  <si>
    <t>Abril</t>
  </si>
  <si>
    <t>Maio</t>
  </si>
  <si>
    <t/>
  </si>
  <si>
    <t>Junho</t>
  </si>
  <si>
    <t>Julho</t>
  </si>
  <si>
    <t>Agosto</t>
  </si>
  <si>
    <t>Setembro</t>
  </si>
  <si>
    <t>Outubro</t>
  </si>
  <si>
    <t>Novembro</t>
  </si>
  <si>
    <t>Dezembro</t>
  </si>
  <si>
    <t>Velocidade Comercial</t>
  </si>
  <si>
    <t>% plano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</si>
  <si>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</si>
  <si>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</si>
  <si>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</si>
  <si>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</si>
  <si>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</si>
  <si>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</si>
  <si>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</si>
  <si>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</si>
  <si>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</si>
  <si>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</si>
  <si>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</si>
  <si>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</si>
  <si>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</si>
  <si>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</si>
  <si>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</si>
  <si>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</si>
  <si>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</si>
  <si>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</si>
  <si>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</si>
  <si>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>Aliados - Trindade (D)</t>
  </si>
  <si>
    <t>Sr. de Matosinhos - Mercado</t>
  </si>
  <si>
    <t>São Bento - Aliados</t>
  </si>
  <si>
    <t>8h - 9h</t>
  </si>
  <si>
    <t>Trindade (D) - Faria Guimaraes</t>
  </si>
  <si>
    <t>Mercado - Sr. de Matosinhos</t>
  </si>
  <si>
    <t>Fânzeres - Venda Nova</t>
  </si>
  <si>
    <t>Jardim do Morro - São Bento</t>
  </si>
  <si>
    <t>Trindade (D) - Aliados</t>
  </si>
  <si>
    <t>Venda Nova - Fânzeres</t>
  </si>
  <si>
    <t>General Torres - Jardim do Morro</t>
  </si>
  <si>
    <t>Carolina Michaelis - Lapa</t>
  </si>
  <si>
    <t>Mercado - Brito Capelo</t>
  </si>
  <si>
    <t>Estádio do Dragão - Contumil</t>
  </si>
  <si>
    <t>17h - 18h</t>
  </si>
  <si>
    <t>Lapa - Trindade</t>
  </si>
  <si>
    <t>Brito Capelo - Mercado</t>
  </si>
  <si>
    <t>Casa da Música - Carolina Michaelis</t>
  </si>
  <si>
    <t>Venda Nova - Carreira</t>
  </si>
  <si>
    <t>C.M.Gaia - General Torres</t>
  </si>
  <si>
    <t>Faria Guimaraes - Marques</t>
  </si>
  <si>
    <t>I.P.O. - Hospital São João</t>
  </si>
  <si>
    <t>Trindade - Lapa</t>
  </si>
  <si>
    <t>ISMAI - Castêlo da Maia</t>
  </si>
  <si>
    <t>19h - 20h</t>
  </si>
  <si>
    <t>Aliados - São Bento</t>
  </si>
  <si>
    <t>Castêlo da Maia - ISMAI</t>
  </si>
  <si>
    <t>18h - 19h</t>
  </si>
  <si>
    <t xml:space="preserve">Taxas de Ocupação por Faixa Horária- Mensal </t>
  </si>
  <si>
    <t>24h - 6h</t>
  </si>
  <si>
    <t>6h - 7h</t>
  </si>
  <si>
    <t>7h - 8h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</si>
  <si>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</si>
  <si>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</si>
  <si>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</si>
  <si>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</si>
  <si>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</si>
  <si>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</si>
  <si>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</si>
  <si>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</si>
  <si>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</si>
  <si>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</si>
  <si>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</si>
  <si>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</si>
  <si>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</si>
  <si>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</si>
  <si>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</si>
  <si>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</si>
  <si>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</si>
  <si>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</si>
  <si>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</si>
  <si>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Fânzeres - Senhora da Hora</t>
  </si>
  <si>
    <t>Estádio do Dragão - Sr Matosinhos</t>
  </si>
  <si>
    <t>Campanhã - Forum Maia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</si>
  <si>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</si>
  <si>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</si>
  <si>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</si>
  <si>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</si>
  <si>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</si>
  <si>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</si>
  <si>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Fânzeres</t>
  </si>
  <si>
    <t>Venda Nova</t>
  </si>
  <si>
    <t>Carreira - Baguim</t>
  </si>
  <si>
    <t>Carreira</t>
  </si>
  <si>
    <t>Baguim - Campainha</t>
  </si>
  <si>
    <t>Baguim</t>
  </si>
  <si>
    <t>Campainha - Rio Tinto</t>
  </si>
  <si>
    <t>Campainha</t>
  </si>
  <si>
    <t>Rio Tinto - Levada</t>
  </si>
  <si>
    <t>Rio Tinto</t>
  </si>
  <si>
    <t>Levada - Nau Vitória</t>
  </si>
  <si>
    <t>Levada</t>
  </si>
  <si>
    <t>Nau Vitória - Nasoni</t>
  </si>
  <si>
    <t>Nau Vitória</t>
  </si>
  <si>
    <t>Nasoni - Contumil</t>
  </si>
  <si>
    <t>Nasoni</t>
  </si>
  <si>
    <t>Contumil - Estádio do Dragão</t>
  </si>
  <si>
    <t>Contumil</t>
  </si>
  <si>
    <t>Estádio do Dragão - Campanhã</t>
  </si>
  <si>
    <t>Estádio do Dragão</t>
  </si>
  <si>
    <t>Campanhã - Heroismo</t>
  </si>
  <si>
    <t>Campanhã</t>
  </si>
  <si>
    <t>Heroismo - 24 de Agosto</t>
  </si>
  <si>
    <t>Heroismo</t>
  </si>
  <si>
    <t>24 de Agosto - Bolhão</t>
  </si>
  <si>
    <t>24 de Agosto</t>
  </si>
  <si>
    <t>Bolhão - Trindade</t>
  </si>
  <si>
    <t>Bolhão</t>
  </si>
  <si>
    <t>Trindade</t>
  </si>
  <si>
    <t>Lapa - Carolina Michaelis</t>
  </si>
  <si>
    <t>Lapa</t>
  </si>
  <si>
    <t>Carolina Michaelis - Casa da Música</t>
  </si>
  <si>
    <t>Carolina Michaelis</t>
  </si>
  <si>
    <t>Casa da Música - Francos</t>
  </si>
  <si>
    <t>Casa da Música</t>
  </si>
  <si>
    <t>Francos - Ramalde</t>
  </si>
  <si>
    <t>Francos</t>
  </si>
  <si>
    <t>Ramalde - Viso</t>
  </si>
  <si>
    <t>Ramalde</t>
  </si>
  <si>
    <t>Viso - Sete Bicas</t>
  </si>
  <si>
    <t>Viso</t>
  </si>
  <si>
    <t>Sete Bicas - Sra da Hora</t>
  </si>
  <si>
    <t>Sete Bicas</t>
  </si>
  <si>
    <t>Linha Azul</t>
  </si>
  <si>
    <t>Sra da Hora (A)</t>
  </si>
  <si>
    <t>Sra da Hora - Vasco da Gama</t>
  </si>
  <si>
    <t>Vasco da Gama</t>
  </si>
  <si>
    <t>Vasco da Gama - Estádio do Mar</t>
  </si>
  <si>
    <t>Estádio do Mar</t>
  </si>
  <si>
    <t>Estádio do Mar - Pedro Hispano</t>
  </si>
  <si>
    <t>Pedro Hispano</t>
  </si>
  <si>
    <t>Pedro Hispano - Parque de Real</t>
  </si>
  <si>
    <t>Parque de Real</t>
  </si>
  <si>
    <t>Parque de Real - C. Matosinhos</t>
  </si>
  <si>
    <t>C. Matosinhos</t>
  </si>
  <si>
    <t>C. Matosinhos - Matosinhos Sul</t>
  </si>
  <si>
    <t>Matosinhos Sul</t>
  </si>
  <si>
    <t>Matosinhos Sul - Brito Capelo</t>
  </si>
  <si>
    <t>Brito Capelo</t>
  </si>
  <si>
    <t>Mercado</t>
  </si>
  <si>
    <t>Sr. de Matosinhos</t>
  </si>
  <si>
    <t>Troço Comum Vermelha / Aeroporto</t>
  </si>
  <si>
    <t>Sra da Hora (B)</t>
  </si>
  <si>
    <t>Sra da Hora - Fonte do Cuco (B)</t>
  </si>
  <si>
    <t>Fonte do Cuco</t>
  </si>
  <si>
    <t>Fonte do Cuco - Custoias</t>
  </si>
  <si>
    <t>Custoias</t>
  </si>
  <si>
    <t>Custoias - Esposade</t>
  </si>
  <si>
    <t>Esposade</t>
  </si>
  <si>
    <t>Esposade - Crestins</t>
  </si>
  <si>
    <t>Crestins</t>
  </si>
  <si>
    <t>Crestins - Dos Verdes</t>
  </si>
  <si>
    <t>Linha Verde</t>
  </si>
  <si>
    <t>Sra da Hora - Fonte do Cuco (C)</t>
  </si>
  <si>
    <t>Sra da Hora (C)</t>
  </si>
  <si>
    <t>Fonte do Cuco - Cândido dos Reis</t>
  </si>
  <si>
    <t>Cândido dos Reis - Pias</t>
  </si>
  <si>
    <t>Cândido dos Reis</t>
  </si>
  <si>
    <t>Pias - Araújo</t>
  </si>
  <si>
    <t>Pias</t>
  </si>
  <si>
    <t>Araújo - Custió</t>
  </si>
  <si>
    <t>Araújo</t>
  </si>
  <si>
    <t>Custió - Parque de Maia</t>
  </si>
  <si>
    <t>Custió</t>
  </si>
  <si>
    <t>Parque de Maia - Forum</t>
  </si>
  <si>
    <t>Parque de Maia</t>
  </si>
  <si>
    <t>Linha Amarela</t>
  </si>
  <si>
    <t>D. João II</t>
  </si>
  <si>
    <t>D. João II - João de Deus</t>
  </si>
  <si>
    <t>João de Deus</t>
  </si>
  <si>
    <t>João de Deus - C.M.Gaia</t>
  </si>
  <si>
    <t>C.M.Gaia</t>
  </si>
  <si>
    <t>General Torres</t>
  </si>
  <si>
    <t>Jardim do Morro</t>
  </si>
  <si>
    <t>São Bento</t>
  </si>
  <si>
    <t>Aliados</t>
  </si>
  <si>
    <t>Aliados - Trindade S</t>
  </si>
  <si>
    <t>Trindade S</t>
  </si>
  <si>
    <t>Trindade S - Faria Guimaraes</t>
  </si>
  <si>
    <t>Faria Guimaraes</t>
  </si>
  <si>
    <t>Faria Guimaraes - Marquês</t>
  </si>
  <si>
    <t>Marques</t>
  </si>
  <si>
    <t>Marquês - Combatentes</t>
  </si>
  <si>
    <t>Lima</t>
  </si>
  <si>
    <t>Combatentes - Salgueiros</t>
  </si>
  <si>
    <t>Salgueiros</t>
  </si>
  <si>
    <t>Salgueiros - Polo Universitario</t>
  </si>
  <si>
    <t>Polo Universitario</t>
  </si>
  <si>
    <t>Polo Universitario - I.P.O</t>
  </si>
  <si>
    <t>I.P.O</t>
  </si>
  <si>
    <t>I.P.O - São João</t>
  </si>
  <si>
    <t>São João</t>
  </si>
  <si>
    <t>Ramal Aeroporto</t>
  </si>
  <si>
    <t>Dos Verdes (E)</t>
  </si>
  <si>
    <t>Dos Verdes - Botica</t>
  </si>
  <si>
    <t>Botica</t>
  </si>
  <si>
    <t>Botica - Aeroporto</t>
  </si>
  <si>
    <t>Aeroporto</t>
  </si>
  <si>
    <t>Tempos de Percurso e Paragem - Tram Train</t>
  </si>
  <si>
    <t>Estádio do Dragão - Póvoa de Varzim*</t>
  </si>
  <si>
    <t>Trindade - Póvoa de Varzim*</t>
  </si>
  <si>
    <t>Campanhã - ISMAI</t>
  </si>
  <si>
    <t>* serviço omnibus e expresso</t>
  </si>
  <si>
    <t>Dos Verdes (B)</t>
  </si>
  <si>
    <t>Linha Vermelha</t>
  </si>
  <si>
    <t>Pedras Rubras</t>
  </si>
  <si>
    <t>Dos Verdes - Pedras Rubras</t>
  </si>
  <si>
    <t>Lidador</t>
  </si>
  <si>
    <t>Pedras Rubras - Lidador</t>
  </si>
  <si>
    <t>Vilar do Pinheiro</t>
  </si>
  <si>
    <t>Lidador - Vilar do Pinheiro</t>
  </si>
  <si>
    <t>Modivas Sul</t>
  </si>
  <si>
    <t>Vilar do Pinheiro - Modivas Sul</t>
  </si>
  <si>
    <t>Modivas Centro</t>
  </si>
  <si>
    <t>Modivas Sul - Modivas Centro</t>
  </si>
  <si>
    <t>Mindelo</t>
  </si>
  <si>
    <t>Modivas Centro - Mindelo</t>
  </si>
  <si>
    <t>Espaço Natureza</t>
  </si>
  <si>
    <t>Mindelo - Espaço Natureza</t>
  </si>
  <si>
    <t>Varziela</t>
  </si>
  <si>
    <t>Espaço Natureza - Varziela</t>
  </si>
  <si>
    <t>Árvore</t>
  </si>
  <si>
    <t>Varziela - Árvore</t>
  </si>
  <si>
    <t>Azurara</t>
  </si>
  <si>
    <t>Árvore - Azurara</t>
  </si>
  <si>
    <t>Santa Clara</t>
  </si>
  <si>
    <t>Azurara - Santa Clara</t>
  </si>
  <si>
    <t>Vila do Conde</t>
  </si>
  <si>
    <t>Santa Clara - Vila do Conde</t>
  </si>
  <si>
    <t>Alto da Pêga</t>
  </si>
  <si>
    <t>Vila do Conde - Alto da Pêga</t>
  </si>
  <si>
    <t>Portas Fronhas</t>
  </si>
  <si>
    <t>Alto da Pêga - Portas Fronhas</t>
  </si>
  <si>
    <t>S. Bras</t>
  </si>
  <si>
    <t>Portas Fronhas - S. Bras</t>
  </si>
  <si>
    <t>Póvoa de Varzim</t>
  </si>
  <si>
    <t>S. Bras - Póvoa de Varzim</t>
  </si>
  <si>
    <t>Forum</t>
  </si>
  <si>
    <t>Zona Industrial</t>
  </si>
  <si>
    <t>Forum - Zona Industrial</t>
  </si>
  <si>
    <t>Mandim</t>
  </si>
  <si>
    <t>Zona Industrial - Mandim</t>
  </si>
  <si>
    <t>Castelo da Maia</t>
  </si>
  <si>
    <t>Mandim - Castelo da Maia</t>
  </si>
  <si>
    <t>ISMAI</t>
  </si>
  <si>
    <t>Castelo da Maia - ISMAI</t>
  </si>
  <si>
    <t>Percurso</t>
  </si>
  <si>
    <t>médio (Kms)</t>
  </si>
  <si>
    <t>Passageiros zona</t>
  </si>
  <si>
    <t>Validações médias</t>
  </si>
  <si>
    <t>Mês</t>
  </si>
  <si>
    <t>Acum</t>
  </si>
  <si>
    <t>Dia util</t>
  </si>
  <si>
    <t>%</t>
  </si>
  <si>
    <t>% ac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</si>
  <si>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</si>
  <si>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</si>
  <si>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</si>
  <si>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</si>
  <si>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</si>
  <si>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</si>
  <si>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</si>
  <si>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</si>
  <si>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</si>
  <si>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</si>
  <si>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Media Mensal de validações multiviagem (apenas o tipo de multiviagem mais representativo)</t>
  </si>
  <si>
    <t>até 75</t>
  </si>
  <si>
    <t>até 90</t>
  </si>
  <si>
    <t>até 100</t>
  </si>
  <si>
    <t>até 125</t>
  </si>
  <si>
    <t>até 150</t>
  </si>
  <si>
    <t>Media Mensal de validações assinatura (apenas o tipo de assinatura mais representativa)</t>
  </si>
  <si>
    <t>Indicadores de Procura - Mensal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</si>
  <si>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</si>
  <si>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</si>
  <si>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</si>
  <si>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</si>
  <si>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</si>
  <si>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</si>
  <si>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</si>
  <si>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</si>
  <si>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</si>
  <si>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</si>
  <si>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</si>
  <si>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</si>
  <si>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Srª da Hora</t>
  </si>
  <si>
    <t>Restantes</t>
  </si>
  <si>
    <t>Indicadores de Procura - Acumulado</t>
  </si>
  <si>
    <t>Receita</t>
  </si>
  <si>
    <t>Validações ANDANTE</t>
  </si>
  <si>
    <t>Andante</t>
  </si>
  <si>
    <t>Z2</t>
  </si>
  <si>
    <t>Z3</t>
  </si>
  <si>
    <t>Z4</t>
  </si>
  <si>
    <t>Z5</t>
  </si>
  <si>
    <t>Z6</t>
  </si>
  <si>
    <t>Outros</t>
  </si>
  <si>
    <t>Multiviagem</t>
  </si>
  <si>
    <t>Assinatura</t>
  </si>
  <si>
    <t>Sociais</t>
  </si>
  <si>
    <t>escola.tp</t>
  </si>
  <si>
    <t>Validações ANDANTE %</t>
  </si>
  <si>
    <t>escola.tp e superior.tp</t>
  </si>
  <si>
    <t>Validações ALTERNATIVOS</t>
  </si>
  <si>
    <t>Alternativos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</si>
</sst>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0.0%"/>
    <numFmt numFmtId="165" formatCode="0.0"/>
    <numFmt numFmtId="166" formatCode="#,##0.000"/>
    <numFmt numFmtId="167" formatCode="0.00\ \p\p"/>
    <numFmt numFmtId="168" formatCode="0.000%"/>
    <numFmt numFmtId="169" formatCode="0.000000"/>
    <numFmt numFmtId="170" formatCode="0.000"/>
    <numFmt numFmtId="171" formatCode="mmmm\ \ yyyy"/>
    <numFmt numFmtId="172" formatCode="_-* #,##0\ _€_-;\-* #,##0\ _€_-;_-* &quot;-&quot;??\ _€_-;_-@_-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6"/>
      <color indexed="16"/>
      <name val="Arial"/>
      <family val="2"/>
    </font>
    <font>
      <sz val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10"/>
      <color indexed="9"/>
      <name val="FF Din"/>
    </font>
    <font>
      <sz val="10"/>
      <color indexed="10"/>
      <name val="FF Din"/>
    </font>
    <font>
      <sz val="10"/>
      <color indexed="9"/>
      <name val="Arial"/>
      <family val="2"/>
    </font>
    <font>
      <sz val="16"/>
      <color indexed="18"/>
      <name val="FF Din Bold"/>
    </font>
    <font>
      <sz val="10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8"/>
      <name val="FF Din"/>
    </font>
    <font>
      <sz val="9"/>
      <color indexed="10"/>
      <name val="FF Din"/>
    </font>
    <font>
      <sz val="10"/>
      <color theme="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</fills>
  <borders count="39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3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right"/>
    </xf>
    <xf numFmtId="0" fontId="2" fillId="2" borderId="2" xfId="1" applyFont="1" applyFill="1" applyBorder="1" applyAlignment="1">
      <alignment horizontal="right"/>
    </xf>
    <xf numFmtId="0" fontId="3" fillId="0" borderId="0" xfId="2" applyFont="1" applyAlignment="1">
      <alignment horizontal="left" indent="2"/>
    </xf>
    <xf numFmtId="0" fontId="3" fillId="0" borderId="3" xfId="2" applyFont="1" applyBorder="1"/>
    <xf numFmtId="3" fontId="3" fillId="0" borderId="0" xfId="2" applyNumberFormat="1" applyFont="1"/>
    <xf numFmtId="0" fontId="4" fillId="3" borderId="4" xfId="2" applyFont="1" applyFill="1" applyBorder="1" applyAlignment="1">
      <alignment horizontal="centerContinuous"/>
    </xf>
    <xf numFmtId="0" fontId="4" fillId="3" borderId="4" xfId="2" applyFont="1" applyFill="1" applyBorder="1" applyAlignment="1">
      <alignment horizontal="right"/>
    </xf>
    <xf numFmtId="0" fontId="4" fillId="3" borderId="4" xfId="2" quotePrefix="1" applyFont="1" applyFill="1" applyBorder="1" applyAlignment="1">
      <alignment horizontal="right"/>
    </xf>
    <xf numFmtId="0" fontId="5" fillId="0" borderId="4" xfId="2" applyFont="1" applyBorder="1" applyAlignment="1">
      <alignment horizontal="right"/>
    </xf>
    <xf numFmtId="3" fontId="6" fillId="0" borderId="4" xfId="3" applyNumberFormat="1" applyFont="1" applyBorder="1"/>
    <xf numFmtId="164" fontId="6" fillId="0" borderId="4" xfId="3" applyNumberFormat="1" applyFont="1" applyBorder="1"/>
    <xf numFmtId="0" fontId="7" fillId="0" borderId="4" xfId="2" applyFont="1" applyBorder="1" applyAlignment="1">
      <alignment horizontal="right"/>
    </xf>
    <xf numFmtId="2" fontId="7" fillId="0" borderId="4" xfId="3" applyNumberFormat="1" applyFont="1" applyFill="1" applyBorder="1" applyAlignment="1">
      <alignment horizontal="right"/>
    </xf>
    <xf numFmtId="164" fontId="7" fillId="0" borderId="4" xfId="3" applyNumberFormat="1" applyFont="1" applyFill="1" applyBorder="1" applyAlignment="1">
      <alignment horizontal="right"/>
    </xf>
    <xf numFmtId="3" fontId="7" fillId="0" borderId="4" xfId="3" applyNumberFormat="1" applyFont="1" applyBorder="1"/>
    <xf numFmtId="164" fontId="7" fillId="0" borderId="4" xfId="3" applyNumberFormat="1" applyFont="1" applyBorder="1"/>
    <xf numFmtId="3" fontId="7" fillId="0" borderId="4" xfId="3" applyNumberFormat="1" applyFont="1" applyFill="1" applyBorder="1" applyAlignment="1">
      <alignment horizontal="right"/>
    </xf>
    <xf numFmtId="3" fontId="6" fillId="0" borderId="4" xfId="3" applyNumberFormat="1" applyFont="1" applyBorder="1" applyAlignment="1">
      <alignment horizontal="right"/>
    </xf>
    <xf numFmtId="164" fontId="6" fillId="0" borderId="5" xfId="3" applyNumberFormat="1" applyFont="1" applyFill="1" applyBorder="1" applyAlignment="1">
      <alignment horizontal="right"/>
    </xf>
    <xf numFmtId="0" fontId="5" fillId="0" borderId="5" xfId="2" applyFont="1" applyFill="1" applyBorder="1" applyAlignment="1">
      <alignment horizontal="right"/>
    </xf>
    <xf numFmtId="165" fontId="6" fillId="0" borderId="5" xfId="2" applyNumberFormat="1" applyFont="1" applyFill="1" applyBorder="1" applyAlignment="1">
      <alignment horizontal="right"/>
    </xf>
    <xf numFmtId="2" fontId="3" fillId="0" borderId="0" xfId="2" applyNumberFormat="1" applyFont="1"/>
    <xf numFmtId="166" fontId="6" fillId="0" borderId="4" xfId="3" applyNumberFormat="1" applyFont="1" applyBorder="1"/>
    <xf numFmtId="4" fontId="6" fillId="0" borderId="4" xfId="3" applyNumberFormat="1" applyFont="1" applyFill="1" applyBorder="1" applyAlignment="1">
      <alignment horizontal="right"/>
    </xf>
    <xf numFmtId="164" fontId="6" fillId="0" borderId="4" xfId="3" applyNumberFormat="1" applyFont="1" applyBorder="1" applyAlignment="1">
      <alignment horizontal="right"/>
    </xf>
    <xf numFmtId="0" fontId="3" fillId="0" borderId="0" xfId="2" applyFont="1" applyBorder="1"/>
    <xf numFmtId="0" fontId="5" fillId="0" borderId="4" xfId="2" applyFont="1" applyFill="1" applyBorder="1" applyAlignment="1">
      <alignment horizontal="right"/>
    </xf>
    <xf numFmtId="164" fontId="6" fillId="0" borderId="4" xfId="3" applyNumberFormat="1" applyFont="1" applyFill="1" applyBorder="1" applyAlignment="1">
      <alignment horizontal="right"/>
    </xf>
    <xf numFmtId="3" fontId="6" fillId="0" borderId="4" xfId="3" applyNumberFormat="1" applyFont="1" applyFill="1" applyBorder="1" applyAlignment="1">
      <alignment horizontal="right"/>
    </xf>
    <xf numFmtId="4" fontId="6" fillId="0" borderId="4" xfId="3" applyNumberFormat="1" applyFont="1" applyBorder="1"/>
    <xf numFmtId="4" fontId="6" fillId="0" borderId="4" xfId="3" applyNumberFormat="1" applyFont="1" applyFill="1" applyBorder="1"/>
    <xf numFmtId="4" fontId="6" fillId="0" borderId="5" xfId="3" applyNumberFormat="1" applyFont="1" applyBorder="1"/>
    <xf numFmtId="4" fontId="6" fillId="0" borderId="5" xfId="3" applyNumberFormat="1" applyFont="1" applyFill="1" applyBorder="1"/>
    <xf numFmtId="164" fontId="6" fillId="0" borderId="5" xfId="3" applyNumberFormat="1" applyFont="1" applyBorder="1" applyAlignment="1">
      <alignment horizontal="right"/>
    </xf>
    <xf numFmtId="0" fontId="5" fillId="4" borderId="4" xfId="2" applyFont="1" applyFill="1" applyBorder="1" applyAlignment="1">
      <alignment horizontal="right"/>
    </xf>
    <xf numFmtId="165" fontId="6" fillId="4" borderId="4" xfId="2" applyNumberFormat="1" applyFont="1" applyFill="1" applyBorder="1" applyAlignment="1">
      <alignment horizontal="right"/>
    </xf>
    <xf numFmtId="164" fontId="6" fillId="4" borderId="4" xfId="3" applyNumberFormat="1" applyFont="1" applyFill="1" applyBorder="1" applyAlignment="1">
      <alignment horizontal="right"/>
    </xf>
    <xf numFmtId="0" fontId="5" fillId="4" borderId="5" xfId="2" applyFont="1" applyFill="1" applyBorder="1" applyAlignment="1">
      <alignment horizontal="right"/>
    </xf>
    <xf numFmtId="10" fontId="6" fillId="4" borderId="5" xfId="3" applyNumberFormat="1" applyFont="1" applyFill="1" applyBorder="1" applyAlignment="1">
      <alignment horizontal="right"/>
    </xf>
    <xf numFmtId="167" fontId="6" fillId="4" borderId="5" xfId="3" applyNumberFormat="1" applyFont="1" applyFill="1" applyBorder="1" applyAlignment="1">
      <alignment horizontal="right"/>
    </xf>
    <xf numFmtId="0" fontId="3" fillId="0" borderId="0" xfId="2" quotePrefix="1" applyFont="1" applyAlignment="1">
      <alignment horizontal="right"/>
    </xf>
    <xf numFmtId="0" fontId="8" fillId="0" borderId="0" xfId="2" applyFont="1"/>
    <xf numFmtId="0" fontId="1" fillId="0" borderId="0" xfId="2"/>
    <xf numFmtId="0" fontId="9" fillId="0" borderId="0" xfId="2" applyFont="1" applyBorder="1" applyAlignment="1">
      <alignment horizontal="center"/>
    </xf>
    <xf numFmtId="0" fontId="10" fillId="0" borderId="0" xfId="2" applyFont="1" applyFill="1" applyBorder="1"/>
    <xf numFmtId="0" fontId="11" fillId="0" borderId="0" xfId="2" applyFont="1" applyFill="1" applyBorder="1" applyAlignment="1">
      <alignment vertical="center"/>
    </xf>
    <xf numFmtId="0" fontId="12" fillId="0" borderId="0" xfId="2" applyFont="1" applyFill="1" applyBorder="1"/>
    <xf numFmtId="0" fontId="1" fillId="0" borderId="0" xfId="2" applyFill="1" applyBorder="1"/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right"/>
    </xf>
    <xf numFmtId="0" fontId="10" fillId="0" borderId="0" xfId="2" applyFont="1"/>
    <xf numFmtId="0" fontId="1" fillId="0" borderId="0" xfId="2" applyFill="1" applyBorder="1" applyAlignment="1">
      <alignment horizontal="left"/>
    </xf>
    <xf numFmtId="0" fontId="1" fillId="0" borderId="0" xfId="2" applyBorder="1"/>
    <xf numFmtId="0" fontId="1" fillId="0" borderId="0" xfId="2" applyBorder="1" applyAlignment="1">
      <alignment horizontal="center" vertical="center" wrapText="1"/>
    </xf>
    <xf numFmtId="0" fontId="1" fillId="0" borderId="0" xfId="2" applyBorder="1" applyAlignment="1">
      <alignment horizontal="center" vertical="center"/>
    </xf>
    <xf numFmtId="3" fontId="1" fillId="0" borderId="0" xfId="2" applyNumberFormat="1" applyBorder="1"/>
    <xf numFmtId="0" fontId="10" fillId="0" borderId="3" xfId="2" applyFont="1" applyBorder="1"/>
    <xf numFmtId="0" fontId="1" fillId="0" borderId="3" xfId="2" applyBorder="1"/>
    <xf numFmtId="0" fontId="4" fillId="5" borderId="4" xfId="2" applyFont="1" applyFill="1" applyBorder="1" applyAlignment="1">
      <alignment horizontal="centerContinuous"/>
    </xf>
    <xf numFmtId="0" fontId="4" fillId="5" borderId="6" xfId="2" applyFont="1" applyFill="1" applyBorder="1" applyAlignment="1">
      <alignment horizontal="center"/>
    </xf>
    <xf numFmtId="0" fontId="4" fillId="5" borderId="4" xfId="2" applyFont="1" applyFill="1" applyBorder="1" applyAlignment="1">
      <alignment horizontal="right"/>
    </xf>
    <xf numFmtId="0" fontId="3" fillId="0" borderId="5" xfId="2" applyFont="1" applyBorder="1" applyAlignment="1">
      <alignment horizontal="center"/>
    </xf>
    <xf numFmtId="0" fontId="3" fillId="0" borderId="0" xfId="2" applyFont="1" applyAlignment="1">
      <alignment horizontal="centerContinuous"/>
    </xf>
    <xf numFmtId="0" fontId="7" fillId="4" borderId="6" xfId="2" applyFont="1" applyFill="1" applyBorder="1" applyAlignment="1">
      <alignment horizontal="right"/>
    </xf>
    <xf numFmtId="0" fontId="13" fillId="4" borderId="6" xfId="2" applyFont="1" applyFill="1" applyBorder="1" applyAlignment="1">
      <alignment horizontal="right"/>
    </xf>
    <xf numFmtId="0" fontId="7" fillId="4" borderId="6" xfId="2" applyFont="1" applyFill="1" applyBorder="1" applyAlignment="1">
      <alignment horizontal="center"/>
    </xf>
    <xf numFmtId="3" fontId="5" fillId="0" borderId="4" xfId="3" applyNumberFormat="1" applyFont="1" applyBorder="1" applyAlignment="1">
      <alignment horizontal="right"/>
    </xf>
    <xf numFmtId="10" fontId="6" fillId="0" borderId="4" xfId="3" applyNumberFormat="1" applyFont="1" applyFill="1" applyBorder="1" applyAlignment="1">
      <alignment horizontal="center"/>
    </xf>
    <xf numFmtId="10" fontId="1" fillId="0" borderId="0" xfId="2" applyNumberFormat="1"/>
    <xf numFmtId="0" fontId="5" fillId="0" borderId="0" xfId="2" applyFont="1" applyBorder="1" applyAlignment="1">
      <alignment horizontal="right"/>
    </xf>
    <xf numFmtId="10" fontId="6" fillId="0" borderId="4" xfId="3" applyNumberFormat="1" applyFont="1" applyBorder="1" applyAlignment="1">
      <alignment horizontal="center"/>
    </xf>
    <xf numFmtId="10" fontId="0" fillId="0" borderId="0" xfId="3" applyNumberFormat="1" applyFont="1"/>
    <xf numFmtId="168" fontId="1" fillId="0" borderId="0" xfId="3" applyNumberFormat="1"/>
    <xf numFmtId="10" fontId="1" fillId="0" borderId="3" xfId="2" applyNumberFormat="1" applyBorder="1"/>
    <xf numFmtId="0" fontId="3" fillId="0" borderId="0" xfId="2" applyFont="1" applyFill="1" applyAlignment="1">
      <alignment horizontal="right"/>
    </xf>
    <xf numFmtId="0" fontId="14" fillId="4" borderId="6" xfId="2" applyFont="1" applyFill="1" applyBorder="1" applyAlignment="1">
      <alignment horizontal="right"/>
    </xf>
    <xf numFmtId="164" fontId="6" fillId="0" borderId="4" xfId="3" applyNumberFormat="1" applyFont="1" applyFill="1" applyBorder="1"/>
    <xf numFmtId="0" fontId="1" fillId="0" borderId="0" xfId="2" applyFill="1"/>
    <xf numFmtId="0" fontId="2" fillId="2" borderId="2" xfId="1" applyFont="1" applyFill="1" applyBorder="1" applyAlignment="1">
      <alignment horizontal="left"/>
    </xf>
    <xf numFmtId="0" fontId="4" fillId="5" borderId="4" xfId="2" applyFont="1" applyFill="1" applyBorder="1" applyAlignment="1">
      <alignment horizontal="left"/>
    </xf>
    <xf numFmtId="0" fontId="7" fillId="4" borderId="4" xfId="2" applyFont="1" applyFill="1" applyBorder="1" applyAlignment="1">
      <alignment horizontal="center"/>
    </xf>
    <xf numFmtId="0" fontId="7" fillId="4" borderId="0" xfId="2" applyFont="1" applyFill="1" applyBorder="1" applyAlignment="1">
      <alignment horizontal="center"/>
    </xf>
    <xf numFmtId="0" fontId="6" fillId="0" borderId="4" xfId="2" applyFont="1" applyBorder="1" applyAlignment="1"/>
    <xf numFmtId="0" fontId="6" fillId="0" borderId="4" xfId="2" applyFont="1" applyFill="1" applyBorder="1" applyAlignment="1">
      <alignment horizontal="right"/>
    </xf>
    <xf numFmtId="10" fontId="15" fillId="0" borderId="4" xfId="3" applyNumberFormat="1" applyFont="1" applyFill="1" applyBorder="1"/>
    <xf numFmtId="0" fontId="3" fillId="0" borderId="0" xfId="2" applyFont="1" applyFill="1"/>
    <xf numFmtId="0" fontId="6" fillId="0" borderId="4" xfId="2" applyFont="1" applyFill="1" applyBorder="1" applyAlignment="1"/>
    <xf numFmtId="0" fontId="16" fillId="0" borderId="4" xfId="2" applyFont="1" applyFill="1" applyBorder="1" applyAlignment="1"/>
    <xf numFmtId="0" fontId="15" fillId="0" borderId="4" xfId="3" applyNumberFormat="1" applyFont="1" applyFill="1" applyBorder="1" applyAlignment="1">
      <alignment horizontal="center"/>
    </xf>
    <xf numFmtId="0" fontId="16" fillId="6" borderId="4" xfId="2" applyFont="1" applyFill="1" applyBorder="1" applyAlignment="1"/>
    <xf numFmtId="0" fontId="6" fillId="6" borderId="4" xfId="2" applyFont="1" applyFill="1" applyBorder="1" applyAlignment="1">
      <alignment horizontal="right"/>
    </xf>
    <xf numFmtId="0" fontId="15" fillId="6" borderId="4" xfId="3" applyNumberFormat="1" applyFont="1" applyFill="1" applyBorder="1" applyAlignment="1">
      <alignment horizontal="center"/>
    </xf>
    <xf numFmtId="10" fontId="15" fillId="6" borderId="4" xfId="3" applyNumberFormat="1" applyFont="1" applyFill="1" applyBorder="1"/>
    <xf numFmtId="0" fontId="17" fillId="0" borderId="0" xfId="2" applyFont="1"/>
    <xf numFmtId="0" fontId="6" fillId="0" borderId="0" xfId="2" applyFont="1" applyBorder="1" applyAlignment="1"/>
    <xf numFmtId="0" fontId="6" fillId="0" borderId="0" xfId="2" applyFont="1" applyBorder="1" applyAlignment="1">
      <alignment horizontal="right"/>
    </xf>
    <xf numFmtId="10" fontId="15" fillId="0" borderId="0" xfId="3" applyNumberFormat="1" applyFont="1" applyBorder="1"/>
    <xf numFmtId="0" fontId="16" fillId="0" borderId="0" xfId="2" applyFont="1" applyBorder="1" applyAlignment="1"/>
    <xf numFmtId="0" fontId="15" fillId="0" borderId="0" xfId="3" applyNumberFormat="1" applyFont="1" applyBorder="1" applyAlignment="1">
      <alignment horizontal="center"/>
    </xf>
    <xf numFmtId="10" fontId="15" fillId="0" borderId="4" xfId="3" applyNumberFormat="1" applyFont="1" applyBorder="1"/>
    <xf numFmtId="10" fontId="3" fillId="6" borderId="0" xfId="2" applyNumberFormat="1" applyFont="1" applyFill="1"/>
    <xf numFmtId="0" fontId="3" fillId="6" borderId="0" xfId="2" applyFont="1" applyFill="1"/>
    <xf numFmtId="10" fontId="18" fillId="5" borderId="4" xfId="2" applyNumberFormat="1" applyFont="1" applyFill="1" applyBorder="1" applyAlignment="1">
      <alignment horizontal="right"/>
    </xf>
    <xf numFmtId="10" fontId="3" fillId="0" borderId="0" xfId="2" applyNumberFormat="1" applyFont="1"/>
    <xf numFmtId="0" fontId="1" fillId="0" borderId="0" xfId="2" applyFont="1"/>
    <xf numFmtId="0" fontId="18" fillId="7" borderId="7" xfId="2" applyFont="1" applyFill="1" applyBorder="1" applyAlignment="1">
      <alignment horizontal="center"/>
    </xf>
    <xf numFmtId="0" fontId="18" fillId="7" borderId="4" xfId="2" applyFont="1" applyFill="1" applyBorder="1" applyAlignment="1">
      <alignment horizontal="center"/>
    </xf>
    <xf numFmtId="0" fontId="18" fillId="7" borderId="4" xfId="2" applyFont="1" applyFill="1" applyBorder="1" applyAlignment="1"/>
    <xf numFmtId="0" fontId="13" fillId="4" borderId="6" xfId="2" applyFont="1" applyFill="1" applyBorder="1" applyAlignment="1">
      <alignment horizontal="center"/>
    </xf>
    <xf numFmtId="3" fontId="19" fillId="4" borderId="6" xfId="2" applyNumberFormat="1" applyFont="1" applyFill="1" applyBorder="1" applyAlignment="1">
      <alignment horizontal="right"/>
    </xf>
    <xf numFmtId="0" fontId="20" fillId="4" borderId="6" xfId="2" applyFont="1" applyFill="1" applyBorder="1" applyAlignment="1">
      <alignment horizontal="center"/>
    </xf>
    <xf numFmtId="0" fontId="21" fillId="4" borderId="6" xfId="2" applyFont="1" applyFill="1" applyBorder="1" applyAlignment="1">
      <alignment horizontal="center"/>
    </xf>
    <xf numFmtId="0" fontId="5" fillId="0" borderId="4" xfId="2" applyFont="1" applyFill="1" applyBorder="1" applyAlignment="1">
      <alignment horizontal="left"/>
    </xf>
    <xf numFmtId="3" fontId="5" fillId="0" borderId="4" xfId="2" applyNumberFormat="1" applyFont="1" applyFill="1" applyBorder="1" applyAlignment="1">
      <alignment horizontal="center"/>
    </xf>
    <xf numFmtId="2" fontId="6" fillId="0" borderId="4" xfId="3" applyNumberFormat="1" applyFont="1" applyFill="1" applyBorder="1"/>
    <xf numFmtId="165" fontId="20" fillId="0" borderId="4" xfId="3" applyNumberFormat="1" applyFont="1" applyFill="1" applyBorder="1"/>
    <xf numFmtId="165" fontId="20" fillId="0" borderId="4" xfId="3" applyNumberFormat="1" applyFont="1" applyBorder="1"/>
    <xf numFmtId="164" fontId="21" fillId="0" borderId="4" xfId="3" applyNumberFormat="1" applyFont="1" applyBorder="1"/>
    <xf numFmtId="0" fontId="5" fillId="0" borderId="4" xfId="2" applyFont="1" applyFill="1" applyBorder="1" applyAlignment="1"/>
    <xf numFmtId="2" fontId="1" fillId="0" borderId="0" xfId="2" applyNumberFormat="1"/>
    <xf numFmtId="3" fontId="1" fillId="0" borderId="0" xfId="2" applyNumberFormat="1"/>
    <xf numFmtId="0" fontId="18" fillId="7" borderId="4" xfId="2" applyFont="1" applyFill="1" applyBorder="1" applyAlignment="1">
      <alignment horizontal="left"/>
    </xf>
    <xf numFmtId="0" fontId="19" fillId="4" borderId="6" xfId="2" applyFont="1" applyFill="1" applyBorder="1" applyAlignment="1">
      <alignment horizontal="right"/>
    </xf>
    <xf numFmtId="0" fontId="7" fillId="4" borderId="8" xfId="2" applyFont="1" applyFill="1" applyBorder="1" applyAlignment="1">
      <alignment horizontal="right"/>
    </xf>
    <xf numFmtId="3" fontId="5" fillId="0" borderId="4" xfId="2" applyNumberFormat="1" applyFont="1" applyBorder="1" applyAlignment="1">
      <alignment horizontal="center"/>
    </xf>
    <xf numFmtId="2" fontId="6" fillId="0" borderId="4" xfId="3" applyNumberFormat="1" applyFont="1" applyBorder="1"/>
    <xf numFmtId="2" fontId="7" fillId="4" borderId="6" xfId="2" applyNumberFormat="1" applyFont="1" applyFill="1" applyBorder="1" applyAlignment="1">
      <alignment horizontal="right"/>
    </xf>
    <xf numFmtId="0" fontId="1" fillId="8" borderId="0" xfId="2" applyFill="1"/>
    <xf numFmtId="0" fontId="15" fillId="0" borderId="0" xfId="2" applyFont="1" applyFill="1" applyBorder="1" applyAlignment="1">
      <alignment horizontal="left"/>
    </xf>
    <xf numFmtId="3" fontId="5" fillId="0" borderId="0" xfId="2" applyNumberFormat="1" applyFont="1" applyFill="1" applyBorder="1" applyAlignment="1">
      <alignment horizontal="center"/>
    </xf>
    <xf numFmtId="2" fontId="6" fillId="0" borderId="0" xfId="3" applyNumberFormat="1" applyFont="1" applyFill="1" applyBorder="1"/>
    <xf numFmtId="165" fontId="20" fillId="0" borderId="0" xfId="3" applyNumberFormat="1" applyFont="1" applyBorder="1"/>
    <xf numFmtId="164" fontId="21" fillId="0" borderId="0" xfId="3" applyNumberFormat="1" applyFont="1" applyBorder="1"/>
    <xf numFmtId="2" fontId="6" fillId="0" borderId="0" xfId="3" applyNumberFormat="1" applyFont="1" applyBorder="1"/>
    <xf numFmtId="2" fontId="6" fillId="0" borderId="4" xfId="3" applyNumberFormat="1" applyFont="1" applyBorder="1" applyAlignment="1">
      <alignment horizontal="right"/>
    </xf>
    <xf numFmtId="165" fontId="1" fillId="0" borderId="0" xfId="2" applyNumberFormat="1"/>
    <xf numFmtId="0" fontId="22" fillId="9" borderId="0" xfId="2" applyFont="1" applyFill="1"/>
    <xf numFmtId="0" fontId="23" fillId="9" borderId="0" xfId="2" applyFont="1" applyFill="1" applyAlignment="1">
      <alignment vertical="center"/>
    </xf>
    <xf numFmtId="0" fontId="24" fillId="9" borderId="0" xfId="2" applyFont="1" applyFill="1"/>
    <xf numFmtId="0" fontId="22" fillId="0" borderId="0" xfId="2" applyFont="1" applyFill="1"/>
    <xf numFmtId="0" fontId="22" fillId="0" borderId="0" xfId="2" applyFont="1" applyFill="1" applyBorder="1"/>
    <xf numFmtId="0" fontId="22" fillId="0" borderId="0" xfId="2" applyFont="1" applyBorder="1"/>
    <xf numFmtId="0" fontId="22" fillId="0" borderId="0" xfId="2" applyFont="1"/>
    <xf numFmtId="3" fontId="22" fillId="0" borderId="0" xfId="2" applyNumberFormat="1" applyFont="1" applyBorder="1"/>
    <xf numFmtId="169" fontId="22" fillId="0" borderId="0" xfId="2" applyNumberFormat="1" applyFont="1" applyBorder="1"/>
    <xf numFmtId="0" fontId="22" fillId="0" borderId="0" xfId="2" applyFont="1" applyBorder="1" applyAlignment="1">
      <alignment horizontal="center"/>
    </xf>
    <xf numFmtId="0" fontId="22" fillId="0" borderId="3" xfId="2" applyFont="1" applyBorder="1" applyAlignment="1">
      <alignment horizontal="center"/>
    </xf>
    <xf numFmtId="0" fontId="22" fillId="0" borderId="3" xfId="2" applyFont="1" applyFill="1" applyBorder="1" applyAlignment="1">
      <alignment horizontal="center"/>
    </xf>
    <xf numFmtId="0" fontId="22" fillId="0" borderId="9" xfId="2" applyFont="1" applyBorder="1"/>
    <xf numFmtId="0" fontId="22" fillId="0" borderId="10" xfId="2" applyFont="1" applyBorder="1"/>
    <xf numFmtId="0" fontId="22" fillId="0" borderId="11" xfId="2" applyFont="1" applyBorder="1"/>
    <xf numFmtId="0" fontId="22" fillId="0" borderId="10" xfId="2" applyFont="1" applyBorder="1" applyAlignment="1">
      <alignment horizontal="right"/>
    </xf>
    <xf numFmtId="0" fontId="22" fillId="0" borderId="11" xfId="2" applyFont="1" applyBorder="1" applyAlignment="1">
      <alignment horizontal="right"/>
    </xf>
    <xf numFmtId="0" fontId="22" fillId="0" borderId="10" xfId="2" applyFont="1" applyBorder="1" applyAlignment="1">
      <alignment horizontal="center"/>
    </xf>
    <xf numFmtId="0" fontId="22" fillId="0" borderId="11" xfId="2" applyFont="1" applyBorder="1" applyAlignment="1">
      <alignment horizontal="center"/>
    </xf>
    <xf numFmtId="0" fontId="22" fillId="0" borderId="10" xfId="2" applyFont="1" applyFill="1" applyBorder="1" applyAlignment="1">
      <alignment horizontal="right"/>
    </xf>
    <xf numFmtId="0" fontId="22" fillId="0" borderId="11" xfId="2" applyFont="1" applyFill="1" applyBorder="1" applyAlignment="1">
      <alignment horizontal="right"/>
    </xf>
    <xf numFmtId="0" fontId="22" fillId="0" borderId="12" xfId="2" applyFont="1" applyBorder="1"/>
    <xf numFmtId="3" fontId="22" fillId="0" borderId="13" xfId="2" applyNumberFormat="1" applyFont="1" applyFill="1" applyBorder="1"/>
    <xf numFmtId="3" fontId="22" fillId="0" borderId="14" xfId="2" applyNumberFormat="1" applyFont="1" applyBorder="1"/>
    <xf numFmtId="170" fontId="22" fillId="0" borderId="13" xfId="2" applyNumberFormat="1" applyFont="1" applyFill="1" applyBorder="1" applyAlignment="1"/>
    <xf numFmtId="170" fontId="22" fillId="0" borderId="14" xfId="2" applyNumberFormat="1" applyFont="1" applyFill="1" applyBorder="1" applyAlignment="1"/>
    <xf numFmtId="3" fontId="22" fillId="0" borderId="14" xfId="2" applyNumberFormat="1" applyFont="1" applyFill="1" applyBorder="1"/>
    <xf numFmtId="0" fontId="22" fillId="0" borderId="15" xfId="2" applyFont="1" applyBorder="1"/>
    <xf numFmtId="3" fontId="22" fillId="0" borderId="16" xfId="2" applyNumberFormat="1" applyFont="1" applyFill="1" applyBorder="1"/>
    <xf numFmtId="3" fontId="22" fillId="0" borderId="17" xfId="2" applyNumberFormat="1" applyFont="1" applyBorder="1"/>
    <xf numFmtId="3" fontId="22" fillId="0" borderId="17" xfId="2" applyNumberFormat="1" applyFont="1" applyFill="1" applyBorder="1"/>
    <xf numFmtId="170" fontId="22" fillId="0" borderId="16" xfId="2" applyNumberFormat="1" applyFont="1" applyFill="1" applyBorder="1" applyAlignment="1"/>
    <xf numFmtId="170" fontId="22" fillId="0" borderId="17" xfId="2" applyNumberFormat="1" applyFont="1" applyFill="1" applyBorder="1" applyAlignment="1"/>
    <xf numFmtId="3" fontId="22" fillId="0" borderId="0" xfId="2" applyNumberFormat="1" applyFont="1" applyBorder="1" applyAlignment="1">
      <alignment horizontal="center"/>
    </xf>
    <xf numFmtId="0" fontId="22" fillId="0" borderId="0" xfId="2" applyFont="1" applyBorder="1" applyAlignment="1">
      <alignment horizontal="center"/>
    </xf>
    <xf numFmtId="9" fontId="22" fillId="0" borderId="18" xfId="3" applyFont="1" applyFill="1" applyBorder="1" applyAlignment="1"/>
    <xf numFmtId="9" fontId="22" fillId="0" borderId="19" xfId="3" applyFont="1" applyFill="1" applyBorder="1" applyAlignment="1">
      <alignment horizontal="center"/>
    </xf>
    <xf numFmtId="9" fontId="22" fillId="0" borderId="20" xfId="3" applyFont="1" applyFill="1" applyBorder="1" applyAlignment="1"/>
    <xf numFmtId="9" fontId="22" fillId="0" borderId="21" xfId="3" applyFont="1" applyFill="1" applyBorder="1" applyAlignment="1">
      <alignment horizontal="center"/>
    </xf>
    <xf numFmtId="3" fontId="22" fillId="0" borderId="22" xfId="3" applyNumberFormat="1" applyFont="1" applyFill="1" applyBorder="1" applyAlignment="1">
      <alignment horizontal="center"/>
    </xf>
    <xf numFmtId="10" fontId="22" fillId="0" borderId="23" xfId="3" applyNumberFormat="1" applyFont="1" applyFill="1" applyBorder="1" applyAlignment="1">
      <alignment horizontal="center"/>
    </xf>
    <xf numFmtId="3" fontId="22" fillId="0" borderId="24" xfId="3" applyNumberFormat="1" applyFont="1" applyFill="1" applyBorder="1" applyAlignment="1">
      <alignment horizontal="center"/>
    </xf>
    <xf numFmtId="10" fontId="22" fillId="0" borderId="25" xfId="3" applyNumberFormat="1" applyFont="1" applyFill="1" applyBorder="1" applyAlignment="1">
      <alignment horizontal="center"/>
    </xf>
    <xf numFmtId="3" fontId="22" fillId="0" borderId="26" xfId="3" applyNumberFormat="1" applyFont="1" applyFill="1" applyBorder="1" applyAlignment="1">
      <alignment horizontal="center"/>
    </xf>
    <xf numFmtId="10" fontId="22" fillId="0" borderId="27" xfId="3" applyNumberFormat="1" applyFont="1" applyFill="1" applyBorder="1" applyAlignment="1">
      <alignment horizontal="center"/>
    </xf>
    <xf numFmtId="3" fontId="22" fillId="0" borderId="28" xfId="3" applyNumberFormat="1" applyFont="1" applyFill="1" applyBorder="1" applyAlignment="1">
      <alignment horizontal="center"/>
    </xf>
    <xf numFmtId="10" fontId="22" fillId="0" borderId="29" xfId="3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Continuous" vertical="distributed"/>
    </xf>
    <xf numFmtId="0" fontId="22" fillId="0" borderId="30" xfId="2" applyFont="1" applyFill="1" applyBorder="1" applyAlignment="1">
      <alignment horizontal="centerContinuous" vertical="distributed"/>
    </xf>
    <xf numFmtId="0" fontId="22" fillId="0" borderId="31" xfId="2" applyFont="1" applyFill="1" applyBorder="1" applyAlignment="1">
      <alignment horizontal="centerContinuous" vertical="distributed"/>
    </xf>
    <xf numFmtId="2" fontId="22" fillId="6" borderId="32" xfId="2" applyNumberFormat="1" applyFont="1" applyFill="1" applyBorder="1" applyAlignment="1">
      <alignment vertic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 applyBorder="1" applyAlignment="1">
      <alignment horizontal="centerContinuous" vertical="distributed"/>
    </xf>
    <xf numFmtId="2" fontId="22" fillId="0" borderId="0" xfId="2" applyNumberFormat="1" applyFont="1" applyBorder="1" applyAlignment="1">
      <alignment vertical="center"/>
    </xf>
    <xf numFmtId="171" fontId="25" fillId="9" borderId="0" xfId="2" quotePrefix="1" applyNumberFormat="1" applyFont="1" applyFill="1" applyAlignment="1">
      <alignment vertical="center"/>
    </xf>
    <xf numFmtId="3" fontId="6" fillId="0" borderId="4" xfId="2" applyNumberFormat="1" applyFont="1" applyBorder="1"/>
    <xf numFmtId="3" fontId="6" fillId="0" borderId="0" xfId="2" applyNumberFormat="1" applyFont="1"/>
    <xf numFmtId="3" fontId="4" fillId="5" borderId="4" xfId="2" applyNumberFormat="1" applyFont="1" applyFill="1" applyBorder="1"/>
    <xf numFmtId="9" fontId="8" fillId="5" borderId="4" xfId="3" applyFont="1" applyFill="1" applyBorder="1"/>
    <xf numFmtId="3" fontId="1" fillId="0" borderId="3" xfId="2" applyNumberFormat="1" applyBorder="1"/>
    <xf numFmtId="0" fontId="26" fillId="4" borderId="6" xfId="2" applyFont="1" applyFill="1" applyBorder="1" applyAlignment="1">
      <alignment horizontal="right"/>
    </xf>
    <xf numFmtId="3" fontId="26" fillId="4" borderId="6" xfId="2" applyNumberFormat="1" applyFont="1" applyFill="1" applyBorder="1" applyAlignment="1">
      <alignment horizontal="right"/>
    </xf>
    <xf numFmtId="164" fontId="26" fillId="4" borderId="6" xfId="2" applyNumberFormat="1" applyFont="1" applyFill="1" applyBorder="1" applyAlignment="1">
      <alignment horizontal="right"/>
    </xf>
    <xf numFmtId="0" fontId="26" fillId="4" borderId="4" xfId="2" applyFont="1" applyFill="1" applyBorder="1" applyAlignment="1">
      <alignment horizontal="right"/>
    </xf>
    <xf numFmtId="3" fontId="27" fillId="4" borderId="4" xfId="2" applyNumberFormat="1" applyFont="1" applyFill="1" applyBorder="1" applyAlignment="1">
      <alignment horizontal="right"/>
    </xf>
    <xf numFmtId="164" fontId="27" fillId="4" borderId="4" xfId="2" applyNumberFormat="1" applyFont="1" applyFill="1" applyBorder="1" applyAlignment="1">
      <alignment horizontal="right"/>
    </xf>
    <xf numFmtId="9" fontId="1" fillId="0" borderId="0" xfId="2" applyNumberFormat="1"/>
    <xf numFmtId="0" fontId="1" fillId="9" borderId="0" xfId="2" applyFont="1" applyFill="1"/>
    <xf numFmtId="0" fontId="12" fillId="9" borderId="0" xfId="2" applyFont="1" applyFill="1"/>
    <xf numFmtId="0" fontId="1" fillId="9" borderId="0" xfId="2" applyFill="1"/>
    <xf numFmtId="0" fontId="28" fillId="9" borderId="0" xfId="2" applyFont="1" applyFill="1"/>
    <xf numFmtId="0" fontId="1" fillId="0" borderId="33" xfId="2" applyFill="1" applyBorder="1"/>
    <xf numFmtId="0" fontId="1" fillId="0" borderId="33" xfId="2" applyFill="1" applyBorder="1" applyAlignment="1">
      <alignment horizontal="center"/>
    </xf>
    <xf numFmtId="0" fontId="29" fillId="0" borderId="33" xfId="2" applyFont="1" applyFill="1" applyBorder="1" applyAlignment="1">
      <alignment horizontal="center"/>
    </xf>
    <xf numFmtId="3" fontId="1" fillId="0" borderId="33" xfId="2" applyNumberFormat="1" applyFont="1" applyFill="1" applyBorder="1"/>
    <xf numFmtId="3" fontId="29" fillId="0" borderId="33" xfId="2" applyNumberFormat="1" applyFont="1" applyFill="1" applyBorder="1"/>
    <xf numFmtId="172" fontId="0" fillId="0" borderId="0" xfId="4" applyNumberFormat="1" applyFont="1" applyBorder="1"/>
    <xf numFmtId="9" fontId="0" fillId="0" borderId="0" xfId="3" applyFont="1" applyBorder="1"/>
    <xf numFmtId="0" fontId="1" fillId="0" borderId="34" xfId="2" applyFont="1" applyFill="1" applyBorder="1"/>
    <xf numFmtId="3" fontId="1" fillId="0" borderId="34" xfId="2" applyNumberFormat="1" applyFont="1" applyFill="1" applyBorder="1"/>
    <xf numFmtId="3" fontId="29" fillId="0" borderId="34" xfId="2" applyNumberFormat="1" applyFont="1" applyFill="1" applyBorder="1"/>
    <xf numFmtId="0" fontId="29" fillId="0" borderId="35" xfId="2" applyFont="1" applyFill="1" applyBorder="1"/>
    <xf numFmtId="3" fontId="29" fillId="0" borderId="35" xfId="2" applyNumberFormat="1" applyFont="1" applyFill="1" applyBorder="1"/>
    <xf numFmtId="164" fontId="1" fillId="0" borderId="33" xfId="3" applyNumberFormat="1" applyFont="1" applyFill="1" applyBorder="1"/>
    <xf numFmtId="164" fontId="29" fillId="0" borderId="33" xfId="3" applyNumberFormat="1" applyFont="1" applyFill="1" applyBorder="1"/>
    <xf numFmtId="0" fontId="1" fillId="0" borderId="36" xfId="2" applyFont="1" applyFill="1" applyBorder="1"/>
    <xf numFmtId="164" fontId="1" fillId="0" borderId="36" xfId="3" applyNumberFormat="1" applyFont="1" applyFill="1" applyBorder="1"/>
    <xf numFmtId="164" fontId="29" fillId="0" borderId="36" xfId="3" applyNumberFormat="1" applyFont="1" applyFill="1" applyBorder="1"/>
    <xf numFmtId="164" fontId="29" fillId="0" borderId="35" xfId="3" applyNumberFormat="1" applyFont="1" applyFill="1" applyBorder="1"/>
    <xf numFmtId="3" fontId="1" fillId="0" borderId="0" xfId="2" applyNumberFormat="1" applyFill="1"/>
    <xf numFmtId="0" fontId="1" fillId="0" borderId="37" xfId="2" applyFill="1" applyBorder="1"/>
    <xf numFmtId="0" fontId="1" fillId="0" borderId="38" xfId="2" applyFill="1" applyBorder="1" applyAlignment="1">
      <alignment horizontal="center"/>
    </xf>
    <xf numFmtId="3" fontId="30" fillId="0" borderId="0" xfId="2" applyNumberFormat="1" applyFont="1"/>
    <xf numFmtId="171" fontId="11" fillId="9" borderId="0" xfId="2" quotePrefix="1" applyNumberFormat="1" applyFont="1" applyFill="1" applyAlignment="1">
      <alignment vertical="center"/>
    </xf>
  </cellXfs>
  <cellStyles count="5">
    <cellStyle name="Normal" xfId="0" builtinId="0"/>
    <cellStyle name="Normal 2" xfId="2"/>
    <cellStyle name="Normal_Ponte" xfId="1"/>
    <cellStyle name="Percentagem 2" xfId="3"/>
    <cellStyle name="Vírgula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6236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556623.15099999995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557546.68599999999</c:v>
              </c:pt>
              <c:pt idx="6">
                <c:v>541101.83700000006</c:v>
              </c:pt>
              <c:pt idx="7">
                <c:v>480184.03600000002</c:v>
              </c:pt>
              <c:pt idx="8">
                <c:v>507979.12899999996</c:v>
              </c:pt>
              <c:pt idx="9">
                <c:v>500543.73600000003</c:v>
              </c:pt>
              <c:pt idx="10">
                <c:v>475501.223</c:v>
              </c:pt>
              <c:pt idx="11">
                <c:v>516369.69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554438.91513999994</c:v>
              </c:pt>
              <c:pt idx="1">
                <c:v>515629.87361000001</c:v>
              </c:pt>
              <c:pt idx="2">
                <c:v>566260.83570000005</c:v>
              </c:pt>
              <c:pt idx="3">
                <c:v>534893.36731000023</c:v>
              </c:pt>
            </c:numLit>
          </c:val>
        </c:ser>
        <c:gapWidth val="0"/>
        <c:overlap val="10"/>
        <c:axId val="104502400"/>
        <c:axId val="104503936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25.612690331323098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25.778514439328308</c:v>
              </c:pt>
              <c:pt idx="5">
                <c:v>25.978089385409021</c:v>
              </c:pt>
              <c:pt idx="6">
                <c:v>25.863442049207418</c:v>
              </c:pt>
              <c:pt idx="7">
                <c:v>26.352684682075079</c:v>
              </c:pt>
              <c:pt idx="8">
                <c:v>26.35725083842939</c:v>
              </c:pt>
              <c:pt idx="9">
                <c:v>26.317374047552782</c:v>
              </c:pt>
              <c:pt idx="10">
                <c:v>26.603045138824026</c:v>
              </c:pt>
              <c:pt idx="11">
                <c:v>26.232084021595771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99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0.00</c:formatCode>
              <c:ptCount val="4"/>
              <c:pt idx="0">
                <c:v>25.883816232368158</c:v>
              </c:pt>
              <c:pt idx="1">
                <c:v>25.839505215781571</c:v>
              </c:pt>
              <c:pt idx="2">
                <c:v>25.870130379400251</c:v>
              </c:pt>
              <c:pt idx="3">
                <c:v>25.94242236713691</c:v>
              </c:pt>
            </c:numLit>
          </c:val>
          <c:smooth val="1"/>
        </c:ser>
        <c:marker val="1"/>
        <c:axId val="104509824"/>
        <c:axId val="104511360"/>
      </c:lineChart>
      <c:catAx>
        <c:axId val="1045024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4503936"/>
        <c:crosses val="autoZero"/>
        <c:auto val="1"/>
        <c:lblAlgn val="ctr"/>
        <c:lblOffset val="100"/>
        <c:tickLblSkip val="1"/>
        <c:tickMarkSkip val="1"/>
      </c:catAx>
      <c:valAx>
        <c:axId val="104503936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4502400"/>
        <c:crosses val="autoZero"/>
        <c:crossBetween val="between"/>
      </c:valAx>
      <c:catAx>
        <c:axId val="104509824"/>
        <c:scaling>
          <c:orientation val="minMax"/>
        </c:scaling>
        <c:delete val="1"/>
        <c:axPos val="b"/>
        <c:tickLblPos val="none"/>
        <c:crossAx val="104511360"/>
        <c:crosses val="autoZero"/>
        <c:auto val="1"/>
        <c:lblAlgn val="ctr"/>
        <c:lblOffset val="100"/>
      </c:catAx>
      <c:valAx>
        <c:axId val="104511360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4509824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59739"/>
        </c:manualLayout>
      </c:layout>
      <c:barChart>
        <c:barDir val="col"/>
        <c:grouping val="clustered"/>
        <c:ser>
          <c:idx val="2"/>
          <c:order val="2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19734439.752677761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21352957.414809816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22829339.744161565</c:v>
              </c:pt>
              <c:pt idx="9">
                <c:v>24691738.073670592</c:v>
              </c:pt>
              <c:pt idx="10">
                <c:v>24210777.159650426</c:v>
              </c:pt>
              <c:pt idx="11">
                <c:v>21529001.574099198</c:v>
              </c:pt>
            </c:numLit>
          </c:val>
        </c:ser>
        <c:ser>
          <c:idx val="0"/>
          <c:order val="3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24171287.813849784</c:v>
              </c:pt>
              <c:pt idx="1">
                <c:v>22828299.007460639</c:v>
              </c:pt>
              <c:pt idx="2">
                <c:v>26774811.035625447</c:v>
              </c:pt>
              <c:pt idx="3">
                <c:v>24231977.375126742</c:v>
              </c:pt>
            </c:numLit>
          </c:val>
        </c:ser>
        <c:gapWidth val="0"/>
        <c:overlap val="10"/>
        <c:axId val="104559360"/>
        <c:axId val="104560896"/>
      </c:barChart>
      <c:lineChart>
        <c:grouping val="standard"/>
        <c:ser>
          <c:idx val="3"/>
          <c:order val="0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0.16585142514570625</c:v>
              </c:pt>
              <c:pt idx="2">
                <c:v>0.17954259408419032</c:v>
              </c:pt>
              <c:pt idx="3">
                <c:v>0.17790134284351816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  <c:pt idx="8">
                <c:v>0.19508321111782254</c:v>
              </c:pt>
              <c:pt idx="9">
                <c:v>0.21427955388736805</c:v>
              </c:pt>
              <c:pt idx="10">
                <c:v>0.22122888353676459</c:v>
              </c:pt>
              <c:pt idx="11">
                <c:v>0.18111440397719128</c:v>
              </c:pt>
            </c:numLit>
          </c:val>
          <c:smooth val="1"/>
        </c:ser>
        <c:ser>
          <c:idx val="1"/>
          <c:order val="1"/>
          <c:tx>
            <c:v>Taxa de Ocupação 2011</c:v>
          </c:tx>
          <c:spPr>
            <a:ln w="12700">
              <a:solidFill>
                <a:srgbClr val="000099"/>
              </a:solidFill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4"/>
              <c:pt idx="0">
                <c:v>0.1901244956793339</c:v>
              </c:pt>
              <c:pt idx="1">
                <c:v>0.19314390620282429</c:v>
              </c:pt>
              <c:pt idx="2">
                <c:v>0.20631078727631147</c:v>
              </c:pt>
              <c:pt idx="3">
                <c:v>0.19772537568393411</c:v>
              </c:pt>
            </c:numLit>
          </c:val>
          <c:smooth val="1"/>
        </c:ser>
        <c:marker val="1"/>
        <c:axId val="104562688"/>
        <c:axId val="104564224"/>
      </c:lineChart>
      <c:catAx>
        <c:axId val="1045593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4560896"/>
        <c:crosses val="autoZero"/>
        <c:auto val="1"/>
        <c:lblAlgn val="ctr"/>
        <c:lblOffset val="100"/>
        <c:tickLblSkip val="1"/>
        <c:tickMarkSkip val="1"/>
      </c:catAx>
      <c:valAx>
        <c:axId val="104560896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559360"/>
        <c:crosses val="autoZero"/>
        <c:crossBetween val="between"/>
        <c:majorUnit val="5000000"/>
      </c:valAx>
      <c:catAx>
        <c:axId val="104562688"/>
        <c:scaling>
          <c:orientation val="minMax"/>
        </c:scaling>
        <c:delete val="1"/>
        <c:axPos val="b"/>
        <c:tickLblPos val="none"/>
        <c:crossAx val="104564224"/>
        <c:crossesAt val="6.0000000000000032E-2"/>
        <c:auto val="1"/>
        <c:lblAlgn val="ctr"/>
        <c:lblOffset val="100"/>
      </c:catAx>
      <c:valAx>
        <c:axId val="104564224"/>
        <c:scaling>
          <c:orientation val="minMax"/>
          <c:max val="0.25"/>
          <c:min val="0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562688"/>
        <c:crosses val="max"/>
        <c:crossBetween val="between"/>
        <c:majorUnit val="0.05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91209"/>
          <c:y val="0.89024731664641465"/>
          <c:w val="0.50104931852072065"/>
          <c:h val="9.7561402385690596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4545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556623.15099999995</c:v>
              </c:pt>
              <c:pt idx="1">
                <c:v>1086384.605</c:v>
              </c:pt>
              <c:pt idx="2">
                <c:v>1690036.112</c:v>
              </c:pt>
              <c:pt idx="3">
                <c:v>2258915.7290000003</c:v>
              </c:pt>
              <c:pt idx="4">
                <c:v>2882465.5759999999</c:v>
              </c:pt>
              <c:pt idx="5">
                <c:v>3440012.2620000001</c:v>
              </c:pt>
              <c:pt idx="6">
                <c:v>3981114.0989999999</c:v>
              </c:pt>
              <c:pt idx="7">
                <c:v>4461298.1349999998</c:v>
              </c:pt>
              <c:pt idx="8">
                <c:v>4969277.2640000004</c:v>
              </c:pt>
              <c:pt idx="9">
                <c:v>5469821</c:v>
              </c:pt>
              <c:pt idx="10">
                <c:v>5945322.2229999993</c:v>
              </c:pt>
              <c:pt idx="11">
                <c:v>6461691.9129999997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554438.91513999994</c:v>
              </c:pt>
              <c:pt idx="1">
                <c:v>1070068.7887500001</c:v>
              </c:pt>
              <c:pt idx="2">
                <c:v>1636329.62445</c:v>
              </c:pt>
              <c:pt idx="3">
                <c:v>2171222.9917600006</c:v>
              </c:pt>
            </c:numLit>
          </c:val>
        </c:ser>
        <c:gapWidth val="0"/>
        <c:overlap val="10"/>
        <c:axId val="102754560"/>
        <c:axId val="131664128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25.60646100299676</c:v>
              </c:pt>
              <c:pt idx="2">
                <c:v>25.590526471046189</c:v>
              </c:pt>
              <c:pt idx="3">
                <c:v>25.65963718178304</c:v>
              </c:pt>
              <c:pt idx="4">
                <c:v>25.685260295857493</c:v>
              </c:pt>
              <c:pt idx="5">
                <c:v>25.732272043119437</c:v>
              </c:pt>
              <c:pt idx="6">
                <c:v>25.750051900903749</c:v>
              </c:pt>
              <c:pt idx="7">
                <c:v>25.81357332957651</c:v>
              </c:pt>
              <c:pt idx="8">
                <c:v>25.866284565446637</c:v>
              </c:pt>
              <c:pt idx="9">
                <c:v>25.907052503225632</c:v>
              </c:pt>
              <c:pt idx="10">
                <c:v>25.961537702876335</c:v>
              </c:pt>
              <c:pt idx="11">
                <c:v>25.983011433288901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4"/>
              <c:pt idx="0">
                <c:v>25.883816232368158</c:v>
              </c:pt>
              <c:pt idx="1">
                <c:v>25.86233016427726</c:v>
              </c:pt>
              <c:pt idx="2">
                <c:v>25.865038438430204</c:v>
              </c:pt>
              <c:pt idx="3">
                <c:v>25.884109974873908</c:v>
              </c:pt>
            </c:numLit>
          </c:val>
          <c:smooth val="1"/>
        </c:ser>
        <c:marker val="1"/>
        <c:axId val="135455104"/>
        <c:axId val="135457024"/>
      </c:lineChart>
      <c:catAx>
        <c:axId val="1027545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1664128"/>
        <c:crosses val="autoZero"/>
        <c:auto val="1"/>
        <c:lblAlgn val="ctr"/>
        <c:lblOffset val="100"/>
        <c:tickLblSkip val="1"/>
        <c:tickMarkSkip val="1"/>
      </c:catAx>
      <c:valAx>
        <c:axId val="131664128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2754560"/>
        <c:crosses val="autoZero"/>
        <c:crossBetween val="between"/>
        <c:majorUnit val="1000000"/>
      </c:valAx>
      <c:catAx>
        <c:axId val="135455104"/>
        <c:scaling>
          <c:orientation val="minMax"/>
        </c:scaling>
        <c:delete val="1"/>
        <c:axPos val="b"/>
        <c:tickLblPos val="none"/>
        <c:crossAx val="135457024"/>
        <c:crossesAt val="0"/>
        <c:auto val="1"/>
        <c:lblAlgn val="ctr"/>
        <c:lblOffset val="100"/>
      </c:catAx>
      <c:valAx>
        <c:axId val="135457024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5455104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3935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459"/>
          <c:y val="0.10569147648103834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40828198.606943756</c:v>
              </c:pt>
              <c:pt idx="2">
                <c:v>65173154.041433871</c:v>
              </c:pt>
              <c:pt idx="3">
                <c:v>87899863.720699579</c:v>
              </c:pt>
              <c:pt idx="4">
                <c:v>113140029.96772602</c:v>
              </c:pt>
              <c:pt idx="5">
                <c:v>134492987.38253585</c:v>
              </c:pt>
              <c:pt idx="6">
                <c:v>156223594.80886233</c:v>
              </c:pt>
              <c:pt idx="7">
                <c:v>173802816.82307473</c:v>
              </c:pt>
              <c:pt idx="8">
                <c:v>196632156.5672363</c:v>
              </c:pt>
              <c:pt idx="9">
                <c:v>221323894.6409069</c:v>
              </c:pt>
              <c:pt idx="10">
                <c:v>245534671.80055732</c:v>
              </c:pt>
              <c:pt idx="11">
                <c:v>267063673.3746565</c:v>
              </c:pt>
            </c:numLit>
          </c:val>
        </c:ser>
        <c:ser>
          <c:idx val="0"/>
          <c:order val="1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24171287.813849784</c:v>
              </c:pt>
              <c:pt idx="1">
                <c:v>46999586.821310423</c:v>
              </c:pt>
              <c:pt idx="2">
                <c:v>73774397.856935874</c:v>
              </c:pt>
              <c:pt idx="3">
                <c:v>98006375.232062608</c:v>
              </c:pt>
            </c:numLit>
          </c:val>
        </c:ser>
        <c:gapWidth val="0"/>
        <c:overlap val="10"/>
        <c:axId val="135715072"/>
        <c:axId val="135735168"/>
      </c:barChart>
      <c:lineChart>
        <c:grouping val="standard"/>
        <c:ser>
          <c:idx val="3"/>
          <c:order val="2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0.16980581540068346</c:v>
              </c:pt>
              <c:pt idx="2">
                <c:v>0.17331679822718293</c:v>
              </c:pt>
              <c:pt idx="3">
                <c:v>0.17447934210852159</c:v>
              </c:pt>
              <c:pt idx="4">
                <c:v>0.17565414774881979</c:v>
              </c:pt>
              <c:pt idx="5">
                <c:v>0.17473475362954902</c:v>
              </c:pt>
              <c:pt idx="6">
                <c:v>0.17499265236164718</c:v>
              </c:pt>
              <c:pt idx="7">
                <c:v>0.17313644232377401</c:v>
              </c:pt>
              <c:pt idx="8">
                <c:v>0.17542777344099589</c:v>
              </c:pt>
              <c:pt idx="9">
                <c:v>0.17904959366576451</c:v>
              </c:pt>
              <c:pt idx="10">
                <c:v>0.18248018552781997</c:v>
              </c:pt>
              <c:pt idx="11">
                <c:v>0.18236932189507052</c:v>
              </c:pt>
            </c:numLit>
          </c:val>
          <c:smooth val="1"/>
        </c:ser>
        <c:ser>
          <c:idx val="1"/>
          <c:order val="3"/>
          <c:tx>
            <c:v>Taxa de Ocupação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4"/>
              <c:pt idx="0">
                <c:v>0.1901244956793339</c:v>
              </c:pt>
              <c:pt idx="1">
                <c:v>0.19157918073733107</c:v>
              </c:pt>
              <c:pt idx="2">
                <c:v>0.19667601264043494</c:v>
              </c:pt>
              <c:pt idx="3">
                <c:v>0.19693442871852812</c:v>
              </c:pt>
            </c:numLit>
          </c:val>
          <c:smooth val="1"/>
        </c:ser>
        <c:marker val="1"/>
        <c:axId val="136001024"/>
        <c:axId val="136002560"/>
      </c:lineChart>
      <c:catAx>
        <c:axId val="1357150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5735168"/>
        <c:crosses val="autoZero"/>
        <c:auto val="1"/>
        <c:lblAlgn val="ctr"/>
        <c:lblOffset val="100"/>
        <c:tickLblSkip val="1"/>
        <c:tickMarkSkip val="1"/>
      </c:catAx>
      <c:valAx>
        <c:axId val="13573516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5715072"/>
        <c:crosses val="autoZero"/>
        <c:crossBetween val="between"/>
        <c:majorUnit val="35000000"/>
      </c:valAx>
      <c:catAx>
        <c:axId val="136001024"/>
        <c:scaling>
          <c:orientation val="minMax"/>
        </c:scaling>
        <c:delete val="1"/>
        <c:axPos val="b"/>
        <c:tickLblPos val="none"/>
        <c:crossAx val="136002560"/>
        <c:crosses val="autoZero"/>
        <c:auto val="1"/>
        <c:lblAlgn val="ctr"/>
        <c:lblOffset val="100"/>
      </c:catAx>
      <c:valAx>
        <c:axId val="136002560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6001024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8485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53724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v>Veículos km</c:v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554438.91513999959</c:v>
              </c:pt>
              <c:pt idx="1">
                <c:v>515629.87361000024</c:v>
              </c:pt>
              <c:pt idx="2">
                <c:v>566260.83570000005</c:v>
              </c:pt>
              <c:pt idx="3">
                <c:v>534893.36731000023</c:v>
              </c:pt>
            </c:numLit>
          </c:val>
        </c:ser>
        <c:gapWidth val="10"/>
        <c:overlap val="100"/>
        <c:axId val="107008768"/>
        <c:axId val="107010304"/>
      </c:barChart>
      <c:lineChart>
        <c:grouping val="standard"/>
        <c:ser>
          <c:idx val="1"/>
          <c:order val="1"/>
          <c:tx>
            <c:v>Velocidade Comercial</c:v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#,##0.00</c:formatCode>
              <c:ptCount val="4"/>
              <c:pt idx="0">
                <c:v>25.883816232368137</c:v>
              </c:pt>
              <c:pt idx="1">
                <c:v>25.839505215781571</c:v>
              </c:pt>
              <c:pt idx="2">
                <c:v>25.870130379400241</c:v>
              </c:pt>
              <c:pt idx="3">
                <c:v>25.942422367136889</c:v>
              </c:pt>
            </c:numLit>
          </c:val>
          <c:smooth val="1"/>
        </c:ser>
        <c:marker val="1"/>
        <c:axId val="120066816"/>
        <c:axId val="120068352"/>
      </c:lineChart>
      <c:catAx>
        <c:axId val="1070087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7010304"/>
        <c:crosses val="autoZero"/>
        <c:auto val="1"/>
        <c:lblAlgn val="ctr"/>
        <c:lblOffset val="100"/>
        <c:tickLblSkip val="1"/>
        <c:tickMarkSkip val="1"/>
      </c:catAx>
      <c:valAx>
        <c:axId val="107010304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7706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7008768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120066816"/>
        <c:scaling>
          <c:orientation val="minMax"/>
        </c:scaling>
        <c:delete val="1"/>
        <c:axPos val="b"/>
        <c:tickLblPos val="none"/>
        <c:crossAx val="120068352"/>
        <c:crosses val="autoZero"/>
        <c:auto val="1"/>
        <c:lblAlgn val="ctr"/>
        <c:lblOffset val="100"/>
      </c:catAx>
      <c:valAx>
        <c:axId val="120068352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23261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0066816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8373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5892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387179</c:v>
              </c:pt>
              <c:pt idx="1">
                <c:v>368834</c:v>
              </c:pt>
              <c:pt idx="2">
                <c:v>406987</c:v>
              </c:pt>
              <c:pt idx="3">
                <c:v>437316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451350</c:v>
              </c:pt>
              <c:pt idx="1">
                <c:v>433683</c:v>
              </c:pt>
              <c:pt idx="2">
                <c:v>482513</c:v>
              </c:pt>
              <c:pt idx="3">
                <c:v>525682</c:v>
              </c:pt>
            </c:numLit>
          </c:val>
        </c:ser>
        <c:gapWidth val="0"/>
        <c:axId val="121035776"/>
        <c:axId val="121058432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4.2328018823334954</c:v>
              </c:pt>
              <c:pt idx="1">
                <c:v>4.1957655747572051</c:v>
              </c:pt>
              <c:pt idx="2">
                <c:v>4.2488310437434116</c:v>
              </c:pt>
              <c:pt idx="3">
                <c:v>3.9996249851366046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5.2115852442671962</c:v>
              </c:pt>
              <c:pt idx="1">
                <c:v>5.148089733745616</c:v>
              </c:pt>
              <c:pt idx="2">
                <c:v>5.2423831067763977</c:v>
              </c:pt>
              <c:pt idx="3">
                <c:v>4.9102194863054089</c:v>
              </c:pt>
            </c:numLit>
          </c:val>
          <c:smooth val="1"/>
        </c:ser>
        <c:marker val="1"/>
        <c:axId val="121060352"/>
        <c:axId val="121086720"/>
      </c:lineChart>
      <c:catAx>
        <c:axId val="1210357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1058432"/>
        <c:crosses val="autoZero"/>
        <c:auto val="1"/>
        <c:lblAlgn val="ctr"/>
        <c:lblOffset val="100"/>
        <c:tickLblSkip val="1"/>
        <c:tickMarkSkip val="1"/>
      </c:catAx>
      <c:valAx>
        <c:axId val="121058432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1922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1035776"/>
        <c:crosses val="autoZero"/>
        <c:crossBetween val="between"/>
      </c:valAx>
      <c:catAx>
        <c:axId val="121060352"/>
        <c:scaling>
          <c:orientation val="minMax"/>
        </c:scaling>
        <c:delete val="1"/>
        <c:axPos val="b"/>
        <c:tickLblPos val="none"/>
        <c:crossAx val="121086720"/>
        <c:crosses val="autoZero"/>
        <c:auto val="1"/>
        <c:lblAlgn val="ctr"/>
        <c:lblOffset val="100"/>
      </c:catAx>
      <c:valAx>
        <c:axId val="121086720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636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1060352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2714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92248</c:v>
              </c:pt>
              <c:pt idx="1">
                <c:v>93159</c:v>
              </c:pt>
              <c:pt idx="2">
                <c:v>97197</c:v>
              </c:pt>
              <c:pt idx="3">
                <c:v>95766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111196</c:v>
              </c:pt>
              <c:pt idx="1">
                <c:v>112275</c:v>
              </c:pt>
              <c:pt idx="2">
                <c:v>116330</c:v>
              </c:pt>
              <c:pt idx="3">
                <c:v>114097</c:v>
              </c:pt>
            </c:numLit>
          </c:val>
        </c:ser>
        <c:gapWidth val="0"/>
        <c:axId val="121561088"/>
        <c:axId val="12156300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33.463218714768907</c:v>
              </c:pt>
              <c:pt idx="1">
                <c:v>31.673998218100238</c:v>
              </c:pt>
              <c:pt idx="2">
                <c:v>35.408026996718007</c:v>
              </c:pt>
              <c:pt idx="3">
                <c:v>30.078869327318682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57.886794489010356</c:v>
              </c:pt>
              <c:pt idx="1">
                <c:v>55.090287241148964</c:v>
              </c:pt>
              <c:pt idx="2">
                <c:v>62.029330353305262</c:v>
              </c:pt>
              <c:pt idx="3">
                <c:v>53.155779731281278</c:v>
              </c:pt>
            </c:numLit>
          </c:val>
          <c:smooth val="1"/>
        </c:ser>
        <c:marker val="1"/>
        <c:axId val="126488576"/>
        <c:axId val="126490112"/>
      </c:lineChart>
      <c:catAx>
        <c:axId val="1215610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1563008"/>
        <c:crosses val="autoZero"/>
        <c:auto val="1"/>
        <c:lblAlgn val="ctr"/>
        <c:lblOffset val="100"/>
        <c:tickLblSkip val="1"/>
        <c:tickMarkSkip val="1"/>
      </c:catAx>
      <c:valAx>
        <c:axId val="121563008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8192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1561088"/>
        <c:crosses val="autoZero"/>
        <c:crossBetween val="between"/>
      </c:valAx>
      <c:catAx>
        <c:axId val="126488576"/>
        <c:scaling>
          <c:orientation val="minMax"/>
        </c:scaling>
        <c:delete val="1"/>
        <c:axPos val="b"/>
        <c:tickLblPos val="none"/>
        <c:crossAx val="126490112"/>
        <c:crosses val="autoZero"/>
        <c:auto val="1"/>
        <c:lblAlgn val="ctr"/>
        <c:lblOffset val="100"/>
      </c:catAx>
      <c:valAx>
        <c:axId val="126490112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88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6488576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844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131</c:v>
              </c:pt>
              <c:pt idx="130">
                <c:v>132</c:v>
              </c:pt>
              <c:pt idx="131">
                <c:v>134</c:v>
              </c:pt>
              <c:pt idx="132">
                <c:v>135</c:v>
              </c:pt>
              <c:pt idx="133">
                <c:v>136</c:v>
              </c:pt>
              <c:pt idx="134">
                <c:v>137</c:v>
              </c:pt>
              <c:pt idx="135">
                <c:v>138</c:v>
              </c:pt>
              <c:pt idx="136">
                <c:v>139</c:v>
              </c:pt>
              <c:pt idx="137">
                <c:v>140</c:v>
              </c:pt>
              <c:pt idx="138">
                <c:v>141</c:v>
              </c:pt>
              <c:pt idx="139">
                <c:v>143</c:v>
              </c:pt>
              <c:pt idx="140">
                <c:v>144</c:v>
              </c:pt>
              <c:pt idx="141">
                <c:v>145</c:v>
              </c:pt>
              <c:pt idx="142">
                <c:v>146</c:v>
              </c:pt>
              <c:pt idx="143">
                <c:v>147</c:v>
              </c:pt>
              <c:pt idx="144">
                <c:v>148</c:v>
              </c:pt>
              <c:pt idx="145">
                <c:v>149</c:v>
              </c:pt>
              <c:pt idx="146">
                <c:v>150</c:v>
              </c:pt>
              <c:pt idx="147">
                <c:v>151</c:v>
              </c:pt>
              <c:pt idx="148">
                <c:v>152</c:v>
              </c:pt>
              <c:pt idx="149">
                <c:v>154</c:v>
              </c:pt>
              <c:pt idx="150">
                <c:v>157</c:v>
              </c:pt>
              <c:pt idx="151">
                <c:v>158</c:v>
              </c:pt>
              <c:pt idx="152">
                <c:v>159</c:v>
              </c:pt>
              <c:pt idx="153">
                <c:v>160</c:v>
              </c:pt>
              <c:pt idx="154">
                <c:v>161</c:v>
              </c:pt>
              <c:pt idx="155">
                <c:v>162</c:v>
              </c:pt>
              <c:pt idx="156">
                <c:v>164</c:v>
              </c:pt>
              <c:pt idx="157">
                <c:v>165</c:v>
              </c:pt>
              <c:pt idx="158">
                <c:v>168</c:v>
              </c:pt>
              <c:pt idx="159">
                <c:v>170</c:v>
              </c:pt>
              <c:pt idx="160">
                <c:v>176</c:v>
              </c:pt>
              <c:pt idx="161">
                <c:v>182</c:v>
              </c:pt>
              <c:pt idx="162">
                <c:v>183</c:v>
              </c:pt>
              <c:pt idx="163">
                <c:v>186</c:v>
              </c:pt>
              <c:pt idx="164">
                <c:v>189</c:v>
              </c:pt>
              <c:pt idx="165">
                <c:v>202</c:v>
              </c:pt>
              <c:pt idx="166">
                <c:v>210</c:v>
              </c:pt>
              <c:pt idx="167">
                <c:v>212</c:v>
              </c:pt>
              <c:pt idx="168">
                <c:v>225</c:v>
              </c:pt>
              <c:pt idx="169">
                <c:v>237</c:v>
              </c:pt>
              <c:pt idx="170">
                <c:v>244</c:v>
              </c:pt>
              <c:pt idx="171">
                <c:v>250</c:v>
              </c:pt>
              <c:pt idx="172">
                <c:v>270</c:v>
              </c:pt>
              <c:pt idx="173">
                <c:v>334</c:v>
              </c:pt>
            </c:numLit>
          </c:cat>
          <c:val>
            <c:numLit>
              <c:formatCode>General</c:formatCode>
              <c:ptCount val="218"/>
              <c:pt idx="0">
                <c:v>0.2524513142439766</c:v>
              </c:pt>
              <c:pt idx="1">
                <c:v>0.51104399238004994</c:v>
              </c:pt>
              <c:pt idx="2">
                <c:v>0.61164312575878743</c:v>
              </c:pt>
              <c:pt idx="3">
                <c:v>0.71419462457927474</c:v>
              </c:pt>
              <c:pt idx="4">
                <c:v>0.7645652581603547</c:v>
              </c:pt>
              <c:pt idx="5">
                <c:v>0.80923474776188642</c:v>
              </c:pt>
              <c:pt idx="6">
                <c:v>0.83767927116954455</c:v>
              </c:pt>
              <c:pt idx="7">
                <c:v>0.86482484972313556</c:v>
              </c:pt>
              <c:pt idx="8">
                <c:v>0.88289755510151702</c:v>
              </c:pt>
              <c:pt idx="9">
                <c:v>0.8991975363477539</c:v>
              </c:pt>
              <c:pt idx="10">
                <c:v>0.91118415208314851</c:v>
              </c:pt>
              <c:pt idx="11">
                <c:v>0.92244628033914688</c:v>
              </c:pt>
              <c:pt idx="12">
                <c:v>0.93105524463790423</c:v>
              </c:pt>
              <c:pt idx="13">
                <c:v>0.93875415790668515</c:v>
              </c:pt>
              <c:pt idx="14">
                <c:v>0.94504752598383224</c:v>
              </c:pt>
              <c:pt idx="15">
                <c:v>0.95116717499234993</c:v>
              </c:pt>
              <c:pt idx="16">
                <c:v>0.95598393098615153</c:v>
              </c:pt>
              <c:pt idx="17">
                <c:v>0.9604493006820447</c:v>
              </c:pt>
              <c:pt idx="18">
                <c:v>0.96426124979025341</c:v>
              </c:pt>
              <c:pt idx="19">
                <c:v>0.96757573065648084</c:v>
              </c:pt>
              <c:pt idx="20">
                <c:v>0.97037300247747116</c:v>
              </c:pt>
              <c:pt idx="21">
                <c:v>0.97292351425779555</c:v>
              </c:pt>
              <c:pt idx="22">
                <c:v>0.97514040646313982</c:v>
              </c:pt>
              <c:pt idx="23">
                <c:v>0.97728425769644611</c:v>
              </c:pt>
              <c:pt idx="24">
                <c:v>0.97912410055965193</c:v>
              </c:pt>
              <c:pt idx="25">
                <c:v>0.98079022435422913</c:v>
              </c:pt>
              <c:pt idx="26">
                <c:v>0.98223919931302017</c:v>
              </c:pt>
              <c:pt idx="27">
                <c:v>0.98364869266530508</c:v>
              </c:pt>
              <c:pt idx="28">
                <c:v>0.98484893350310498</c:v>
              </c:pt>
              <c:pt idx="29">
                <c:v>0.98609260410806121</c:v>
              </c:pt>
              <c:pt idx="30">
                <c:v>0.98711320363625565</c:v>
              </c:pt>
              <c:pt idx="31">
                <c:v>0.9880785289153412</c:v>
              </c:pt>
              <c:pt idx="32">
                <c:v>0.98894712425848652</c:v>
              </c:pt>
              <c:pt idx="33">
                <c:v>0.98980584920000403</c:v>
              </c:pt>
              <c:pt idx="34">
                <c:v>0.99050664771549557</c:v>
              </c:pt>
              <c:pt idx="35">
                <c:v>0.9912370574358671</c:v>
              </c:pt>
              <c:pt idx="36">
                <c:v>0.99186678905964609</c:v>
              </c:pt>
              <c:pt idx="37">
                <c:v>0.99241953155073859</c:v>
              </c:pt>
              <c:pt idx="38">
                <c:v>0.99295055915825181</c:v>
              </c:pt>
              <c:pt idx="39">
                <c:v>0.99343420883795686</c:v>
              </c:pt>
              <c:pt idx="40">
                <c:v>0.99384086938497562</c:v>
              </c:pt>
              <c:pt idx="41">
                <c:v>0.99420607424516072</c:v>
              </c:pt>
              <c:pt idx="42">
                <c:v>0.99454956422176788</c:v>
              </c:pt>
              <c:pt idx="43">
                <c:v>0.99487528747544762</c:v>
              </c:pt>
              <c:pt idx="44">
                <c:v>0.99515363280131852</c:v>
              </c:pt>
              <c:pt idx="45">
                <c:v>0.99544184852881701</c:v>
              </c:pt>
              <c:pt idx="46">
                <c:v>0.99573401241696524</c:v>
              </c:pt>
              <c:pt idx="47">
                <c:v>0.99594129085112471</c:v>
              </c:pt>
              <c:pt idx="48">
                <c:v>0.99617028416886277</c:v>
              </c:pt>
              <c:pt idx="49">
                <c:v>0.99637756260302224</c:v>
              </c:pt>
              <c:pt idx="50">
                <c:v>0.99653154086839757</c:v>
              </c:pt>
              <c:pt idx="51">
                <c:v>0.99673487114190651</c:v>
              </c:pt>
              <c:pt idx="52">
                <c:v>0.99691846061216227</c:v>
              </c:pt>
              <c:pt idx="53">
                <c:v>0.99708230927916419</c:v>
              </c:pt>
              <c:pt idx="54">
                <c:v>0.99723036530356379</c:v>
              </c:pt>
              <c:pt idx="55">
                <c:v>0.99737249908698744</c:v>
              </c:pt>
              <c:pt idx="56">
                <c:v>0.99749884022780877</c:v>
              </c:pt>
              <c:pt idx="57">
                <c:v>0.99760741464570213</c:v>
              </c:pt>
              <c:pt idx="58">
                <c:v>0.99773375578652257</c:v>
              </c:pt>
              <c:pt idx="59">
                <c:v>0.99785812284701847</c:v>
              </c:pt>
              <c:pt idx="60">
                <c:v>0.99795485278295959</c:v>
              </c:pt>
              <c:pt idx="61">
                <c:v>0.99806540128117793</c:v>
              </c:pt>
              <c:pt idx="62">
                <c:v>0.99813844225321513</c:v>
              </c:pt>
              <c:pt idx="63">
                <c:v>0.99822332770720357</c:v>
              </c:pt>
              <c:pt idx="64">
                <c:v>0.99831018724151821</c:v>
              </c:pt>
              <c:pt idx="65">
                <c:v>0.99839112453485712</c:v>
              </c:pt>
              <c:pt idx="66">
                <c:v>0.99846811366754462</c:v>
              </c:pt>
              <c:pt idx="67">
                <c:v>0.9985293101576298</c:v>
              </c:pt>
              <c:pt idx="68">
                <c:v>0.99861024745096849</c:v>
              </c:pt>
              <c:pt idx="69">
                <c:v>0.99867736618202951</c:v>
              </c:pt>
              <c:pt idx="70">
                <c:v>0.99871684778853631</c:v>
              </c:pt>
              <c:pt idx="71">
                <c:v>0.9987780442786216</c:v>
              </c:pt>
              <c:pt idx="72">
                <c:v>0.99882542220642978</c:v>
              </c:pt>
              <c:pt idx="73">
                <c:v>0.99888267053586388</c:v>
              </c:pt>
              <c:pt idx="74">
                <c:v>0.99892412622269577</c:v>
              </c:pt>
              <c:pt idx="75">
                <c:v>0.99898137455213032</c:v>
              </c:pt>
              <c:pt idx="76">
                <c:v>0.99902283023896221</c:v>
              </c:pt>
              <c:pt idx="77">
                <c:v>0.99909192305034866</c:v>
              </c:pt>
              <c:pt idx="78">
                <c:v>0.99911956017490289</c:v>
              </c:pt>
              <c:pt idx="79">
                <c:v>0.99915114546010853</c:v>
              </c:pt>
              <c:pt idx="80">
                <c:v>0.99918273074531327</c:v>
              </c:pt>
              <c:pt idx="81">
                <c:v>0.99922616051247071</c:v>
              </c:pt>
              <c:pt idx="82">
                <c:v>0.99925774579767568</c:v>
              </c:pt>
              <c:pt idx="83">
                <c:v>0.99927748660092952</c:v>
              </c:pt>
              <c:pt idx="84">
                <c:v>0.99929525332385793</c:v>
              </c:pt>
              <c:pt idx="85">
                <c:v>0.99932091636808729</c:v>
              </c:pt>
              <c:pt idx="86">
                <c:v>0.99934657941231575</c:v>
              </c:pt>
              <c:pt idx="87">
                <c:v>0.99937026837621967</c:v>
              </c:pt>
              <c:pt idx="88">
                <c:v>0.99939395734012393</c:v>
              </c:pt>
              <c:pt idx="89">
                <c:v>0.99941567222370264</c:v>
              </c:pt>
              <c:pt idx="90">
                <c:v>0.9994393611876059</c:v>
              </c:pt>
              <c:pt idx="91">
                <c:v>0.99947292055313708</c:v>
              </c:pt>
              <c:pt idx="92">
                <c:v>0.99949463543671568</c:v>
              </c:pt>
              <c:pt idx="93">
                <c:v>0.9995025317580164</c:v>
              </c:pt>
              <c:pt idx="94">
                <c:v>0.99952227256127024</c:v>
              </c:pt>
              <c:pt idx="95">
                <c:v>0.99953806520387289</c:v>
              </c:pt>
              <c:pt idx="96">
                <c:v>0.9995518837661499</c:v>
              </c:pt>
              <c:pt idx="97">
                <c:v>0.99956965048907853</c:v>
              </c:pt>
              <c:pt idx="98">
                <c:v>0.99959926169395807</c:v>
              </c:pt>
              <c:pt idx="99">
                <c:v>0.999622950657862</c:v>
              </c:pt>
              <c:pt idx="100">
                <c:v>0.99963874330046454</c:v>
              </c:pt>
              <c:pt idx="101">
                <c:v>0.99964861370209168</c:v>
              </c:pt>
              <c:pt idx="102">
                <c:v>0.99965453594306719</c:v>
              </c:pt>
              <c:pt idx="103">
                <c:v>0.99966835450534453</c:v>
              </c:pt>
              <c:pt idx="104">
                <c:v>0.99968414714794684</c:v>
              </c:pt>
              <c:pt idx="105">
                <c:v>0.99969006938892313</c:v>
              </c:pt>
              <c:pt idx="106">
                <c:v>0.99969993979054972</c:v>
              </c:pt>
              <c:pt idx="107">
                <c:v>0.99970981019217686</c:v>
              </c:pt>
              <c:pt idx="108">
                <c:v>0.99972362875445353</c:v>
              </c:pt>
              <c:pt idx="109">
                <c:v>0.99972955099542971</c:v>
              </c:pt>
              <c:pt idx="110">
                <c:v>0.99973547323640588</c:v>
              </c:pt>
              <c:pt idx="111">
                <c:v>0.99974336955770648</c:v>
              </c:pt>
              <c:pt idx="112">
                <c:v>0.99975718811998382</c:v>
              </c:pt>
              <c:pt idx="113">
                <c:v>0.99976113628063479</c:v>
              </c:pt>
              <c:pt idx="114">
                <c:v>0.99976508444128542</c:v>
              </c:pt>
              <c:pt idx="115">
                <c:v>0.99976705852161052</c:v>
              </c:pt>
              <c:pt idx="116">
                <c:v>0.9997710066822616</c:v>
              </c:pt>
              <c:pt idx="117">
                <c:v>0.99977890300356265</c:v>
              </c:pt>
              <c:pt idx="118">
                <c:v>0.99978285116421328</c:v>
              </c:pt>
              <c:pt idx="119">
                <c:v>0.99979074748551489</c:v>
              </c:pt>
              <c:pt idx="120">
                <c:v>0.99979864380681582</c:v>
              </c:pt>
              <c:pt idx="121">
                <c:v>0.99980456604779178</c:v>
              </c:pt>
              <c:pt idx="122">
                <c:v>0.99980851420844263</c:v>
              </c:pt>
              <c:pt idx="123">
                <c:v>0.99981641052974368</c:v>
              </c:pt>
              <c:pt idx="124">
                <c:v>0.99982628093137027</c:v>
              </c:pt>
              <c:pt idx="125">
                <c:v>0.9998282550116957</c:v>
              </c:pt>
              <c:pt idx="126">
                <c:v>0.99983417725267154</c:v>
              </c:pt>
              <c:pt idx="127">
                <c:v>0.99983812541332218</c:v>
              </c:pt>
              <c:pt idx="128">
                <c:v>0.99984404765429846</c:v>
              </c:pt>
              <c:pt idx="129">
                <c:v>0.99985589213625015</c:v>
              </c:pt>
              <c:pt idx="130">
                <c:v>0.99986378845755108</c:v>
              </c:pt>
              <c:pt idx="131">
                <c:v>0.99987365885917834</c:v>
              </c:pt>
              <c:pt idx="132">
                <c:v>0.99987563293950399</c:v>
              </c:pt>
              <c:pt idx="133">
                <c:v>0.99988352926080459</c:v>
              </c:pt>
              <c:pt idx="134">
                <c:v>0.99988747742145523</c:v>
              </c:pt>
              <c:pt idx="135">
                <c:v>0.9998914255821062</c:v>
              </c:pt>
              <c:pt idx="136">
                <c:v>0.9998953737427565</c:v>
              </c:pt>
              <c:pt idx="137">
                <c:v>0.99989932190340713</c:v>
              </c:pt>
              <c:pt idx="138">
                <c:v>0.99990129598373245</c:v>
              </c:pt>
              <c:pt idx="139">
                <c:v>0.99990524414438342</c:v>
              </c:pt>
              <c:pt idx="140">
                <c:v>0.99990919230503372</c:v>
              </c:pt>
              <c:pt idx="141">
                <c:v>0.99991314046568436</c:v>
              </c:pt>
              <c:pt idx="142">
                <c:v>0.99991511454600968</c:v>
              </c:pt>
              <c:pt idx="143">
                <c:v>0.99991708862633466</c:v>
              </c:pt>
              <c:pt idx="144">
                <c:v>0.99991906270665998</c:v>
              </c:pt>
              <c:pt idx="145">
                <c:v>0.99992301086731061</c:v>
              </c:pt>
              <c:pt idx="146">
                <c:v>0.99993090718861222</c:v>
              </c:pt>
              <c:pt idx="147">
                <c:v>0.99993485534926252</c:v>
              </c:pt>
              <c:pt idx="148">
                <c:v>0.9999368294295885</c:v>
              </c:pt>
              <c:pt idx="149">
                <c:v>0.99994275167056412</c:v>
              </c:pt>
              <c:pt idx="150">
                <c:v>0.99994472575088944</c:v>
              </c:pt>
              <c:pt idx="151">
                <c:v>0.99994669983121431</c:v>
              </c:pt>
              <c:pt idx="152">
                <c:v>0.99994867391154041</c:v>
              </c:pt>
              <c:pt idx="153">
                <c:v>0.99995459615251603</c:v>
              </c:pt>
              <c:pt idx="154">
                <c:v>0.99995657023284101</c:v>
              </c:pt>
              <c:pt idx="155">
                <c:v>0.99995854431316666</c:v>
              </c:pt>
              <c:pt idx="156">
                <c:v>0.99996249247381763</c:v>
              </c:pt>
              <c:pt idx="157">
                <c:v>0.99996446655414262</c:v>
              </c:pt>
              <c:pt idx="158">
                <c:v>0.99996841471479325</c:v>
              </c:pt>
              <c:pt idx="159">
                <c:v>0.99997236287544355</c:v>
              </c:pt>
              <c:pt idx="160">
                <c:v>0.99997433695576921</c:v>
              </c:pt>
              <c:pt idx="161">
                <c:v>0.99997631103609452</c:v>
              </c:pt>
              <c:pt idx="162">
                <c:v>0.99997828511641951</c:v>
              </c:pt>
              <c:pt idx="163">
                <c:v>0.99998025919674516</c:v>
              </c:pt>
              <c:pt idx="164">
                <c:v>0.9999822332770707</c:v>
              </c:pt>
              <c:pt idx="165">
                <c:v>0.99998420735739579</c:v>
              </c:pt>
              <c:pt idx="166">
                <c:v>0.99998618143772044</c:v>
              </c:pt>
              <c:pt idx="167">
                <c:v>0.99998815551804643</c:v>
              </c:pt>
              <c:pt idx="168">
                <c:v>0.99999012959837175</c:v>
              </c:pt>
              <c:pt idx="169">
                <c:v>0.9999921036786974</c:v>
              </c:pt>
              <c:pt idx="170">
                <c:v>0.9999940777590226</c:v>
              </c:pt>
              <c:pt idx="171">
                <c:v>0.99999605183934759</c:v>
              </c:pt>
              <c:pt idx="172">
                <c:v>0.99999802591967302</c:v>
              </c:pt>
              <c:pt idx="173">
                <c:v>0.99999999999999833</c:v>
              </c:pt>
              <c:pt idx="174">
                <c:v>0.99999999999999833</c:v>
              </c:pt>
              <c:pt idx="175">
                <c:v>0.99999999999999833</c:v>
              </c:pt>
              <c:pt idx="176">
                <c:v>0.99999999999999833</c:v>
              </c:pt>
              <c:pt idx="177">
                <c:v>0.99999999999999833</c:v>
              </c:pt>
              <c:pt idx="178">
                <c:v>0.99999999999999833</c:v>
              </c:pt>
              <c:pt idx="179">
                <c:v>0.99999999999999833</c:v>
              </c:pt>
              <c:pt idx="180">
                <c:v>0.99999999999999833</c:v>
              </c:pt>
              <c:pt idx="181">
                <c:v>0.99999999999999833</c:v>
              </c:pt>
              <c:pt idx="182">
                <c:v>0.99999999999999833</c:v>
              </c:pt>
              <c:pt idx="183">
                <c:v>0.99999999999999833</c:v>
              </c:pt>
              <c:pt idx="184">
                <c:v>0.99999999999999833</c:v>
              </c:pt>
              <c:pt idx="185">
                <c:v>0.99999999999999833</c:v>
              </c:pt>
              <c:pt idx="186">
                <c:v>0.99999999999999833</c:v>
              </c:pt>
              <c:pt idx="187">
                <c:v>0.99999999999999833</c:v>
              </c:pt>
              <c:pt idx="188">
                <c:v>0.99999999999999833</c:v>
              </c:pt>
              <c:pt idx="189">
                <c:v>0.99999999999999833</c:v>
              </c:pt>
              <c:pt idx="190">
                <c:v>0.99999999999999833</c:v>
              </c:pt>
              <c:pt idx="191">
                <c:v>0.99999999999999833</c:v>
              </c:pt>
              <c:pt idx="192">
                <c:v>0.99999999999999833</c:v>
              </c:pt>
              <c:pt idx="193">
                <c:v>0.99999999999999833</c:v>
              </c:pt>
              <c:pt idx="194">
                <c:v>0.99999999999999833</c:v>
              </c:pt>
              <c:pt idx="195">
                <c:v>0.99999999999999833</c:v>
              </c:pt>
              <c:pt idx="196">
                <c:v>0.99999999999999833</c:v>
              </c:pt>
              <c:pt idx="197">
                <c:v>0.99999999999999833</c:v>
              </c:pt>
              <c:pt idx="198">
                <c:v>0.99999999999999833</c:v>
              </c:pt>
              <c:pt idx="199">
                <c:v>0.99999999999999833</c:v>
              </c:pt>
              <c:pt idx="200">
                <c:v>0.99999999999999833</c:v>
              </c:pt>
              <c:pt idx="201">
                <c:v>0.99999999999999833</c:v>
              </c:pt>
              <c:pt idx="202">
                <c:v>0.99999999999999833</c:v>
              </c:pt>
              <c:pt idx="203">
                <c:v>0.99999999999999833</c:v>
              </c:pt>
              <c:pt idx="204">
                <c:v>0.99999999999999833</c:v>
              </c:pt>
              <c:pt idx="205">
                <c:v>0.99999999999999833</c:v>
              </c:pt>
              <c:pt idx="206">
                <c:v>0.99999999999999833</c:v>
              </c:pt>
              <c:pt idx="207">
                <c:v>0.99999999999999833</c:v>
              </c:pt>
              <c:pt idx="208">
                <c:v>0.99999999999999833</c:v>
              </c:pt>
              <c:pt idx="209">
                <c:v>0.99999999999999833</c:v>
              </c:pt>
              <c:pt idx="210">
                <c:v>0.99999999999999833</c:v>
              </c:pt>
              <c:pt idx="211">
                <c:v>0.99999999999999833</c:v>
              </c:pt>
              <c:pt idx="212">
                <c:v>0.99999999999999833</c:v>
              </c:pt>
              <c:pt idx="213">
                <c:v>0.99999999999999833</c:v>
              </c:pt>
              <c:pt idx="214">
                <c:v>0.99999999999999833</c:v>
              </c:pt>
              <c:pt idx="215">
                <c:v>0.99999999999999833</c:v>
              </c:pt>
              <c:pt idx="216">
                <c:v>0.99999999999999833</c:v>
              </c:pt>
              <c:pt idx="217">
                <c:v>0.99999999999999833</c:v>
              </c:pt>
            </c:numLit>
          </c:val>
        </c:ser>
        <c:marker val="1"/>
        <c:axId val="126518400"/>
        <c:axId val="126520704"/>
      </c:lineChart>
      <c:catAx>
        <c:axId val="126518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26520704"/>
        <c:crosses val="autoZero"/>
        <c:auto val="1"/>
        <c:lblAlgn val="ctr"/>
        <c:lblOffset val="100"/>
        <c:tickLblSkip val="15"/>
        <c:tickMarkSkip val="25"/>
      </c:catAx>
      <c:valAx>
        <c:axId val="126520704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196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2651840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724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261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266</c:v>
              </c:pt>
              <c:pt idx="265">
                <c:v>267</c:v>
              </c:pt>
              <c:pt idx="266">
                <c:v>268</c:v>
              </c:pt>
              <c:pt idx="267">
                <c:v>269</c:v>
              </c:pt>
              <c:pt idx="268">
                <c:v>270</c:v>
              </c:pt>
              <c:pt idx="269">
                <c:v>271</c:v>
              </c:pt>
              <c:pt idx="270">
                <c:v>272</c:v>
              </c:pt>
              <c:pt idx="271">
                <c:v>273</c:v>
              </c:pt>
              <c:pt idx="272">
                <c:v>274</c:v>
              </c:pt>
              <c:pt idx="273">
                <c:v>275</c:v>
              </c:pt>
              <c:pt idx="274">
                <c:v>276</c:v>
              </c:pt>
              <c:pt idx="275">
                <c:v>277</c:v>
              </c:pt>
              <c:pt idx="276">
                <c:v>278</c:v>
              </c:pt>
              <c:pt idx="277">
                <c:v>279</c:v>
              </c:pt>
              <c:pt idx="278">
                <c:v>280</c:v>
              </c:pt>
              <c:pt idx="279">
                <c:v>282</c:v>
              </c:pt>
              <c:pt idx="280">
                <c:v>283</c:v>
              </c:pt>
              <c:pt idx="281">
                <c:v>284</c:v>
              </c:pt>
              <c:pt idx="282">
                <c:v>288</c:v>
              </c:pt>
              <c:pt idx="283">
                <c:v>289</c:v>
              </c:pt>
              <c:pt idx="284">
                <c:v>291</c:v>
              </c:pt>
              <c:pt idx="285">
                <c:v>292</c:v>
              </c:pt>
              <c:pt idx="286">
                <c:v>293</c:v>
              </c:pt>
              <c:pt idx="287">
                <c:v>294</c:v>
              </c:pt>
              <c:pt idx="288">
                <c:v>296</c:v>
              </c:pt>
              <c:pt idx="289">
                <c:v>298</c:v>
              </c:pt>
              <c:pt idx="290">
                <c:v>299</c:v>
              </c:pt>
              <c:pt idx="291">
                <c:v>303</c:v>
              </c:pt>
              <c:pt idx="292">
                <c:v>304</c:v>
              </c:pt>
              <c:pt idx="293">
                <c:v>306</c:v>
              </c:pt>
              <c:pt idx="294">
                <c:v>307</c:v>
              </c:pt>
              <c:pt idx="295">
                <c:v>313</c:v>
              </c:pt>
              <c:pt idx="296">
                <c:v>315</c:v>
              </c:pt>
              <c:pt idx="297">
                <c:v>317</c:v>
              </c:pt>
              <c:pt idx="298">
                <c:v>323</c:v>
              </c:pt>
              <c:pt idx="299">
                <c:v>325</c:v>
              </c:pt>
              <c:pt idx="300">
                <c:v>330</c:v>
              </c:pt>
              <c:pt idx="301">
                <c:v>334</c:v>
              </c:pt>
              <c:pt idx="302">
                <c:v>342</c:v>
              </c:pt>
              <c:pt idx="303">
                <c:v>351</c:v>
              </c:pt>
              <c:pt idx="304">
                <c:v>355</c:v>
              </c:pt>
              <c:pt idx="305">
                <c:v>358</c:v>
              </c:pt>
              <c:pt idx="306">
                <c:v>364</c:v>
              </c:pt>
              <c:pt idx="307">
                <c:v>367</c:v>
              </c:pt>
              <c:pt idx="308">
                <c:v>371</c:v>
              </c:pt>
            </c:numLit>
          </c:cat>
          <c:val>
            <c:numLit>
              <c:formatCode>General</c:formatCode>
              <c:ptCount val="309"/>
              <c:pt idx="0">
                <c:v>2.6296643671712716E-3</c:v>
              </c:pt>
              <c:pt idx="1">
                <c:v>6.0131658529316411E-3</c:v>
              </c:pt>
              <c:pt idx="2">
                <c:v>8.6252991243217728E-3</c:v>
              </c:pt>
              <c:pt idx="3">
                <c:v>1.2201642663674694E-2</c:v>
              </c:pt>
              <c:pt idx="4">
                <c:v>1.5900703873495615E-2</c:v>
              </c:pt>
              <c:pt idx="5">
                <c:v>2.0441257680811377E-2</c:v>
              </c:pt>
              <c:pt idx="6">
                <c:v>2.5236012376953651E-2</c:v>
              </c:pt>
              <c:pt idx="7">
                <c:v>3.0810900835356734E-2</c:v>
              </c:pt>
              <c:pt idx="8">
                <c:v>3.6517272512118407E-2</c:v>
              </c:pt>
              <c:pt idx="9">
                <c:v>4.2837232541220016E-2</c:v>
              </c:pt>
              <c:pt idx="10">
                <c:v>4.9718187635318198E-2</c:v>
              </c:pt>
              <c:pt idx="11">
                <c:v>5.7352979848005456E-2</c:v>
              </c:pt>
              <c:pt idx="12">
                <c:v>6.5268269593190917E-2</c:v>
              </c:pt>
              <c:pt idx="13">
                <c:v>7.3867272073840973E-2</c:v>
              </c:pt>
              <c:pt idx="14">
                <c:v>8.2922083044800712E-2</c:v>
              </c:pt>
              <c:pt idx="15">
                <c:v>9.2634310107553339E-2</c:v>
              </c:pt>
              <c:pt idx="16">
                <c:v>0.10207480518569813</c:v>
              </c:pt>
              <c:pt idx="17">
                <c:v>0.11308433333625517</c:v>
              </c:pt>
              <c:pt idx="18">
                <c:v>0.12423411025306144</c:v>
              </c:pt>
              <c:pt idx="19">
                <c:v>0.13644451846462671</c:v>
              </c:pt>
              <c:pt idx="20">
                <c:v>0.14816405599431992</c:v>
              </c:pt>
              <c:pt idx="21">
                <c:v>0.16065496173838337</c:v>
              </c:pt>
              <c:pt idx="22">
                <c:v>0.17284783885416774</c:v>
              </c:pt>
              <c:pt idx="23">
                <c:v>0.18672370116494139</c:v>
              </c:pt>
              <c:pt idx="24">
                <c:v>0.20029276929954498</c:v>
              </c:pt>
              <c:pt idx="25">
                <c:v>0.21489617208523629</c:v>
              </c:pt>
              <c:pt idx="26">
                <c:v>0.2283951158367154</c:v>
              </c:pt>
              <c:pt idx="27">
                <c:v>0.2429371597871727</c:v>
              </c:pt>
              <c:pt idx="28">
                <c:v>0.2577246390785658</c:v>
              </c:pt>
              <c:pt idx="29">
                <c:v>0.27265236713620788</c:v>
              </c:pt>
              <c:pt idx="30">
                <c:v>0.28753626745439731</c:v>
              </c:pt>
              <c:pt idx="31">
                <c:v>0.30313894269961361</c:v>
              </c:pt>
              <c:pt idx="32">
                <c:v>0.31864519691803339</c:v>
              </c:pt>
              <c:pt idx="33">
                <c:v>0.33489652270715203</c:v>
              </c:pt>
              <c:pt idx="34">
                <c:v>0.35056055678760223</c:v>
              </c:pt>
              <c:pt idx="35">
                <c:v>0.36732028435437403</c:v>
              </c:pt>
              <c:pt idx="36">
                <c:v>0.38326481596732237</c:v>
              </c:pt>
              <c:pt idx="37">
                <c:v>0.40008590236932789</c:v>
              </c:pt>
              <c:pt idx="38">
                <c:v>0.41521523802845306</c:v>
              </c:pt>
              <c:pt idx="39">
                <c:v>0.43091433430046588</c:v>
              </c:pt>
              <c:pt idx="40">
                <c:v>0.44548267489459453</c:v>
              </c:pt>
              <c:pt idx="41">
                <c:v>0.45958644145052296</c:v>
              </c:pt>
              <c:pt idx="42">
                <c:v>0.47293637088786278</c:v>
              </c:pt>
              <c:pt idx="43">
                <c:v>0.48672457771973082</c:v>
              </c:pt>
              <c:pt idx="44">
                <c:v>0.50007450715707003</c:v>
              </c:pt>
              <c:pt idx="45">
                <c:v>0.51264430283214868</c:v>
              </c:pt>
              <c:pt idx="46">
                <c:v>0.52499495980996269</c:v>
              </c:pt>
              <c:pt idx="47">
                <c:v>0.53690733939324886</c:v>
              </c:pt>
              <c:pt idx="48">
                <c:v>0.54902132657801817</c:v>
              </c:pt>
              <c:pt idx="49">
                <c:v>0.56060938088935253</c:v>
              </c:pt>
              <c:pt idx="50">
                <c:v>0.57234644951482694</c:v>
              </c:pt>
              <c:pt idx="51">
                <c:v>0.58395203492194236</c:v>
              </c:pt>
              <c:pt idx="52">
                <c:v>0.59495279752460928</c:v>
              </c:pt>
              <c:pt idx="53">
                <c:v>0.60593602903149468</c:v>
              </c:pt>
              <c:pt idx="54">
                <c:v>0.61698061937361426</c:v>
              </c:pt>
              <c:pt idx="55">
                <c:v>0.62706976499566069</c:v>
              </c:pt>
              <c:pt idx="56">
                <c:v>0.63756212582067406</c:v>
              </c:pt>
              <c:pt idx="57">
                <c:v>0.64761620925115959</c:v>
              </c:pt>
              <c:pt idx="58">
                <c:v>0.65771412042109723</c:v>
              </c:pt>
              <c:pt idx="59">
                <c:v>0.66716338104713202</c:v>
              </c:pt>
              <c:pt idx="60">
                <c:v>0.67681424927465095</c:v>
              </c:pt>
              <c:pt idx="61">
                <c:v>0.68614955777810926</c:v>
              </c:pt>
              <c:pt idx="62">
                <c:v>0.69541474189844199</c:v>
              </c:pt>
              <c:pt idx="63">
                <c:v>0.70476758149768148</c:v>
              </c:pt>
              <c:pt idx="64">
                <c:v>0.71319127302052077</c:v>
              </c:pt>
              <c:pt idx="65">
                <c:v>0.72171138557015502</c:v>
              </c:pt>
              <c:pt idx="66">
                <c:v>0.72996853168307341</c:v>
              </c:pt>
              <c:pt idx="67">
                <c:v>0.73766468273099439</c:v>
              </c:pt>
              <c:pt idx="68">
                <c:v>0.74577281452977306</c:v>
              </c:pt>
              <c:pt idx="69">
                <c:v>0.75353032441292711</c:v>
              </c:pt>
              <c:pt idx="70">
                <c:v>0.76091091573678815</c:v>
              </c:pt>
              <c:pt idx="71">
                <c:v>0.76881743993408358</c:v>
              </c:pt>
              <c:pt idx="72">
                <c:v>0.7762067968058346</c:v>
              </c:pt>
              <c:pt idx="73">
                <c:v>0.78348220155500792</c:v>
              </c:pt>
              <c:pt idx="74">
                <c:v>0.79035439110121541</c:v>
              </c:pt>
              <c:pt idx="75">
                <c:v>0.79761226475460856</c:v>
              </c:pt>
              <c:pt idx="76">
                <c:v>0.80420395676831791</c:v>
              </c:pt>
              <c:pt idx="77">
                <c:v>0.8107167588510118</c:v>
              </c:pt>
              <c:pt idx="78">
                <c:v>0.81688770456597404</c:v>
              </c:pt>
              <c:pt idx="79">
                <c:v>0.82278691829632822</c:v>
              </c:pt>
              <c:pt idx="80">
                <c:v>0.82852835216465215</c:v>
              </c:pt>
              <c:pt idx="81">
                <c:v>0.83406817843149295</c:v>
              </c:pt>
              <c:pt idx="82">
                <c:v>0.83941516264474114</c:v>
              </c:pt>
              <c:pt idx="83">
                <c:v>0.84484103678900535</c:v>
              </c:pt>
              <c:pt idx="84">
                <c:v>0.84997764785287944</c:v>
              </c:pt>
              <c:pt idx="85">
                <c:v>0.85462338823488204</c:v>
              </c:pt>
              <c:pt idx="86">
                <c:v>0.85933925300000924</c:v>
              </c:pt>
              <c:pt idx="87">
                <c:v>0.86373079249318585</c:v>
              </c:pt>
              <c:pt idx="88">
                <c:v>0.86831517403995351</c:v>
              </c:pt>
              <c:pt idx="89">
                <c:v>0.87260152695844306</c:v>
              </c:pt>
              <c:pt idx="90">
                <c:v>0.87707195638263424</c:v>
              </c:pt>
              <c:pt idx="91">
                <c:v>0.88100768738550062</c:v>
              </c:pt>
              <c:pt idx="92">
                <c:v>0.88510996379828744</c:v>
              </c:pt>
              <c:pt idx="93">
                <c:v>0.8889229771306858</c:v>
              </c:pt>
              <c:pt idx="94">
                <c:v>0.89256944505316327</c:v>
              </c:pt>
              <c:pt idx="95">
                <c:v>0.89636492728978068</c:v>
              </c:pt>
              <c:pt idx="96">
                <c:v>0.89977472541921255</c:v>
              </c:pt>
              <c:pt idx="97">
                <c:v>0.90275501170200667</c:v>
              </c:pt>
              <c:pt idx="98">
                <c:v>0.90601579551729872</c:v>
              </c:pt>
              <c:pt idx="99">
                <c:v>0.90911879947056118</c:v>
              </c:pt>
              <c:pt idx="100">
                <c:v>0.91202019582233973</c:v>
              </c:pt>
              <c:pt idx="101">
                <c:v>0.91489529553044791</c:v>
              </c:pt>
              <c:pt idx="102">
                <c:v>0.91753372544550926</c:v>
              </c:pt>
              <c:pt idx="103">
                <c:v>0.9204701839888505</c:v>
              </c:pt>
              <c:pt idx="104">
                <c:v>0.9229946617813346</c:v>
              </c:pt>
              <c:pt idx="105">
                <c:v>0.9256067950527247</c:v>
              </c:pt>
              <c:pt idx="106">
                <c:v>0.92835041154247411</c:v>
              </c:pt>
              <c:pt idx="107">
                <c:v>0.93038401865308673</c:v>
              </c:pt>
              <c:pt idx="108">
                <c:v>0.93288219980189857</c:v>
              </c:pt>
              <c:pt idx="109">
                <c:v>0.93513494560977561</c:v>
              </c:pt>
              <c:pt idx="110">
                <c:v>0.93724744265140381</c:v>
              </c:pt>
              <c:pt idx="111">
                <c:v>0.93934240859724949</c:v>
              </c:pt>
              <c:pt idx="112">
                <c:v>0.94128836022895646</c:v>
              </c:pt>
              <c:pt idx="113">
                <c:v>0.94323431186066287</c:v>
              </c:pt>
              <c:pt idx="114">
                <c:v>0.94525038787549454</c:v>
              </c:pt>
              <c:pt idx="115">
                <c:v>0.94711744957618615</c:v>
              </c:pt>
              <c:pt idx="116">
                <c:v>0.94892315244164371</c:v>
              </c:pt>
              <c:pt idx="117">
                <c:v>0.9503782333914792</c:v>
              </c:pt>
              <c:pt idx="118">
                <c:v>0.95190343872443783</c:v>
              </c:pt>
              <c:pt idx="119">
                <c:v>0.95366531385044262</c:v>
              </c:pt>
              <c:pt idx="120">
                <c:v>0.95524311247074578</c:v>
              </c:pt>
              <c:pt idx="121">
                <c:v>0.95675078670792357</c:v>
              </c:pt>
              <c:pt idx="122">
                <c:v>0.95801302560416579</c:v>
              </c:pt>
              <c:pt idx="123">
                <c:v>0.95931909223986123</c:v>
              </c:pt>
              <c:pt idx="124">
                <c:v>0.96059886223188484</c:v>
              </c:pt>
              <c:pt idx="125">
                <c:v>0.96200134989437569</c:v>
              </c:pt>
              <c:pt idx="126">
                <c:v>0.96327235433850866</c:v>
              </c:pt>
              <c:pt idx="127">
                <c:v>0.9644644688516254</c:v>
              </c:pt>
              <c:pt idx="128">
                <c:v>0.96572670774786817</c:v>
              </c:pt>
              <c:pt idx="129">
                <c:v>0.96682240123418994</c:v>
              </c:pt>
              <c:pt idx="130">
                <c:v>0.96785673588527688</c:v>
              </c:pt>
              <c:pt idx="131">
                <c:v>0.96898749156316089</c:v>
              </c:pt>
              <c:pt idx="132">
                <c:v>0.97002182621424826</c:v>
              </c:pt>
              <c:pt idx="133">
                <c:v>0.97098603648221071</c:v>
              </c:pt>
              <c:pt idx="134">
                <c:v>0.97193271565439265</c:v>
              </c:pt>
              <c:pt idx="135">
                <c:v>0.97278297379977774</c:v>
              </c:pt>
              <c:pt idx="136">
                <c:v>0.97358063865781974</c:v>
              </c:pt>
              <c:pt idx="137">
                <c:v>0.97443089680320549</c:v>
              </c:pt>
              <c:pt idx="138">
                <c:v>0.97524609275702823</c:v>
              </c:pt>
              <c:pt idx="139">
                <c:v>0.9761752408334291</c:v>
              </c:pt>
              <c:pt idx="140">
                <c:v>0.9769466090477994</c:v>
              </c:pt>
              <c:pt idx="141">
                <c:v>0.97782316383685619</c:v>
              </c:pt>
              <c:pt idx="142">
                <c:v>0.97846304883286728</c:v>
              </c:pt>
              <c:pt idx="143">
                <c:v>0.97913799602044183</c:v>
              </c:pt>
              <c:pt idx="144">
                <c:v>0.97967269444176663</c:v>
              </c:pt>
              <c:pt idx="145">
                <c:v>0.98042653156035531</c:v>
              </c:pt>
              <c:pt idx="146">
                <c:v>0.98097876107746129</c:v>
              </c:pt>
              <c:pt idx="147">
                <c:v>0.98163617716925422</c:v>
              </c:pt>
              <c:pt idx="148">
                <c:v>0.98221470333003191</c:v>
              </c:pt>
              <c:pt idx="149">
                <c:v>0.98270557401190417</c:v>
              </c:pt>
              <c:pt idx="150">
                <c:v>0.98331039681635313</c:v>
              </c:pt>
              <c:pt idx="151">
                <c:v>0.98375743975877272</c:v>
              </c:pt>
              <c:pt idx="152">
                <c:v>0.98423077934486358</c:v>
              </c:pt>
              <c:pt idx="153">
                <c:v>0.98473041557462615</c:v>
              </c:pt>
              <c:pt idx="154">
                <c:v>0.98537906611852877</c:v>
              </c:pt>
              <c:pt idx="155">
                <c:v>0.98585240570461896</c:v>
              </c:pt>
              <c:pt idx="156">
                <c:v>0.98622932426391352</c:v>
              </c:pt>
              <c:pt idx="157">
                <c:v>0.98661500837109894</c:v>
              </c:pt>
              <c:pt idx="158">
                <c:v>0.98695686473883126</c:v>
              </c:pt>
              <c:pt idx="159">
                <c:v>0.98734254884601569</c:v>
              </c:pt>
              <c:pt idx="160">
                <c:v>0.98770193630953018</c:v>
              </c:pt>
              <c:pt idx="161">
                <c:v>0.98811391706038654</c:v>
              </c:pt>
              <c:pt idx="162">
                <c:v>0.98843824233233757</c:v>
              </c:pt>
              <c:pt idx="163">
                <c:v>0.98875380205639851</c:v>
              </c:pt>
              <c:pt idx="164">
                <c:v>0.98916578280725431</c:v>
              </c:pt>
              <c:pt idx="165">
                <c:v>0.98955146691444007</c:v>
              </c:pt>
              <c:pt idx="166">
                <c:v>0.98990208883006237</c:v>
              </c:pt>
              <c:pt idx="167">
                <c:v>0.99024394519779491</c:v>
              </c:pt>
              <c:pt idx="168">
                <c:v>0.99059456711341809</c:v>
              </c:pt>
              <c:pt idx="169">
                <c:v>0.99087506464591635</c:v>
              </c:pt>
              <c:pt idx="170">
                <c:v>0.9911292655347429</c:v>
              </c:pt>
              <c:pt idx="171">
                <c:v>0.99138346642356945</c:v>
              </c:pt>
              <c:pt idx="172">
                <c:v>0.991637667312396</c:v>
              </c:pt>
              <c:pt idx="173">
                <c:v>0.99186557155755051</c:v>
              </c:pt>
              <c:pt idx="174">
                <c:v>0.99212853799426759</c:v>
              </c:pt>
              <c:pt idx="175">
                <c:v>0.99240026997887554</c:v>
              </c:pt>
              <c:pt idx="176">
                <c:v>0.99259311203246792</c:v>
              </c:pt>
              <c:pt idx="177">
                <c:v>0.9928385473734046</c:v>
              </c:pt>
              <c:pt idx="178">
                <c:v>0.99311027935801199</c:v>
              </c:pt>
              <c:pt idx="179">
                <c:v>0.99332065250738599</c:v>
              </c:pt>
              <c:pt idx="180">
                <c:v>0.99349596346519742</c:v>
              </c:pt>
              <c:pt idx="181">
                <c:v>0.99371510216246139</c:v>
              </c:pt>
              <c:pt idx="182">
                <c:v>0.99393424085972559</c:v>
              </c:pt>
              <c:pt idx="183">
                <c:v>0.99412708291331831</c:v>
              </c:pt>
              <c:pt idx="184">
                <c:v>0.99424980058378698</c:v>
              </c:pt>
              <c:pt idx="185">
                <c:v>0.99441634599370654</c:v>
              </c:pt>
              <c:pt idx="186">
                <c:v>0.9945741258557369</c:v>
              </c:pt>
              <c:pt idx="187">
                <c:v>0.9947669679093295</c:v>
              </c:pt>
              <c:pt idx="188">
                <c:v>0.99490721667558002</c:v>
              </c:pt>
              <c:pt idx="189">
                <c:v>0.99507376208550014</c:v>
              </c:pt>
              <c:pt idx="190">
                <c:v>0.99521401085174899</c:v>
              </c:pt>
              <c:pt idx="191">
                <c:v>0.99541561845323245</c:v>
              </c:pt>
              <c:pt idx="192">
                <c:v>0.99548574283635638</c:v>
              </c:pt>
              <c:pt idx="193">
                <c:v>0.99569611598573049</c:v>
              </c:pt>
              <c:pt idx="194">
                <c:v>0.99580130256041788</c:v>
              </c:pt>
              <c:pt idx="195">
                <c:v>0.99589772358721351</c:v>
              </c:pt>
              <c:pt idx="196">
                <c:v>0.9959678479703381</c:v>
              </c:pt>
              <c:pt idx="197">
                <c:v>0.99606426899713429</c:v>
              </c:pt>
              <c:pt idx="198">
                <c:v>0.9961869866676023</c:v>
              </c:pt>
              <c:pt idx="199">
                <c:v>0.99629217324228958</c:v>
              </c:pt>
              <c:pt idx="200">
                <c:v>0.99636229762541417</c:v>
              </c:pt>
              <c:pt idx="201">
                <c:v>0.99642365646064812</c:v>
              </c:pt>
              <c:pt idx="202">
                <c:v>0.9964850152958824</c:v>
              </c:pt>
              <c:pt idx="203">
                <c:v>0.99664279515791199</c:v>
              </c:pt>
              <c:pt idx="204">
                <c:v>0.99674798173259882</c:v>
              </c:pt>
              <c:pt idx="205">
                <c:v>0.9968093405678331</c:v>
              </c:pt>
              <c:pt idx="206">
                <c:v>0.99687946495095758</c:v>
              </c:pt>
              <c:pt idx="207">
                <c:v>0.99698465152564453</c:v>
              </c:pt>
              <c:pt idx="208">
                <c:v>0.99705477590876879</c:v>
              </c:pt>
              <c:pt idx="209">
                <c:v>0.99717749357923713</c:v>
              </c:pt>
              <c:pt idx="210">
                <c:v>0.99721255577079893</c:v>
              </c:pt>
              <c:pt idx="211">
                <c:v>0.99727391460603332</c:v>
              </c:pt>
              <c:pt idx="212">
                <c:v>0.9973177423454862</c:v>
              </c:pt>
              <c:pt idx="213">
                <c:v>0.99739663227650166</c:v>
              </c:pt>
              <c:pt idx="214">
                <c:v>0.9974229289201727</c:v>
              </c:pt>
              <c:pt idx="215">
                <c:v>0.99744922556384474</c:v>
              </c:pt>
              <c:pt idx="216">
                <c:v>0.99749305330329763</c:v>
              </c:pt>
              <c:pt idx="217">
                <c:v>0.99757194323431253</c:v>
              </c:pt>
              <c:pt idx="218">
                <c:v>0.99764206761743734</c:v>
              </c:pt>
              <c:pt idx="219">
                <c:v>0.997729723096343</c:v>
              </c:pt>
              <c:pt idx="220">
                <c:v>0.99787873741048305</c:v>
              </c:pt>
              <c:pt idx="221">
                <c:v>0.99794886179360731</c:v>
              </c:pt>
              <c:pt idx="222">
                <c:v>0.99796639288938849</c:v>
              </c:pt>
              <c:pt idx="223">
                <c:v>0.9979926895330602</c:v>
              </c:pt>
              <c:pt idx="224">
                <c:v>0.99807157946407565</c:v>
              </c:pt>
              <c:pt idx="225">
                <c:v>0.99812417275141851</c:v>
              </c:pt>
              <c:pt idx="226">
                <c:v>0.99819429713454366</c:v>
              </c:pt>
              <c:pt idx="227">
                <c:v>0.99822935932610568</c:v>
              </c:pt>
              <c:pt idx="228">
                <c:v>0.99830824925712058</c:v>
              </c:pt>
              <c:pt idx="229">
                <c:v>0.99834331144868294</c:v>
              </c:pt>
              <c:pt idx="230">
                <c:v>0.99838713918813549</c:v>
              </c:pt>
              <c:pt idx="231">
                <c:v>0.99844849802336977</c:v>
              </c:pt>
              <c:pt idx="232">
                <c:v>0.99850109131071318</c:v>
              </c:pt>
              <c:pt idx="233">
                <c:v>0.99853615350227509</c:v>
              </c:pt>
              <c:pt idx="234">
                <c:v>0.99858874678961829</c:v>
              </c:pt>
              <c:pt idx="235">
                <c:v>0.99863257452907173</c:v>
              </c:pt>
              <c:pt idx="236">
                <c:v>0.99868516781641481</c:v>
              </c:pt>
              <c:pt idx="237">
                <c:v>0.99872023000797761</c:v>
              </c:pt>
              <c:pt idx="238">
                <c:v>0.99872899555586792</c:v>
              </c:pt>
              <c:pt idx="239">
                <c:v>0.99875529219953996</c:v>
              </c:pt>
              <c:pt idx="240">
                <c:v>0.9987903543911022</c:v>
              </c:pt>
              <c:pt idx="241">
                <c:v>0.99882541658266444</c:v>
              </c:pt>
              <c:pt idx="242">
                <c:v>0.99886047877422601</c:v>
              </c:pt>
              <c:pt idx="243">
                <c:v>0.99888677541789772</c:v>
              </c:pt>
              <c:pt idx="244">
                <c:v>0.99890430651367956</c:v>
              </c:pt>
              <c:pt idx="245">
                <c:v>0.99893060315735061</c:v>
              </c:pt>
              <c:pt idx="246">
                <c:v>0.99897443089680382</c:v>
              </c:pt>
              <c:pt idx="247">
                <c:v>0.99900072754047564</c:v>
              </c:pt>
              <c:pt idx="248">
                <c:v>0.99903578973203711</c:v>
              </c:pt>
              <c:pt idx="249">
                <c:v>0.9990445552799283</c:v>
              </c:pt>
              <c:pt idx="250">
                <c:v>0.99906208637570948</c:v>
              </c:pt>
              <c:pt idx="251">
                <c:v>0.99908838301938119</c:v>
              </c:pt>
              <c:pt idx="252">
                <c:v>0.9991146796630529</c:v>
              </c:pt>
              <c:pt idx="253">
                <c:v>0.99913221075883407</c:v>
              </c:pt>
              <c:pt idx="254">
                <c:v>0.99916727295039631</c:v>
              </c:pt>
              <c:pt idx="255">
                <c:v>0.9991848040461776</c:v>
              </c:pt>
              <c:pt idx="256">
                <c:v>0.999202335141958</c:v>
              </c:pt>
              <c:pt idx="257">
                <c:v>0.9992111006898492</c:v>
              </c:pt>
              <c:pt idx="258">
                <c:v>0.99921986623773951</c:v>
              </c:pt>
              <c:pt idx="259">
                <c:v>0.9992461628814111</c:v>
              </c:pt>
              <c:pt idx="260">
                <c:v>0.9992636939771925</c:v>
              </c:pt>
              <c:pt idx="261">
                <c:v>0.99927245952508315</c:v>
              </c:pt>
              <c:pt idx="262">
                <c:v>0.99928999062086432</c:v>
              </c:pt>
              <c:pt idx="263">
                <c:v>0.99929875616875485</c:v>
              </c:pt>
              <c:pt idx="264">
                <c:v>0.99930752171664461</c:v>
              </c:pt>
              <c:pt idx="265">
                <c:v>0.99931628726453559</c:v>
              </c:pt>
              <c:pt idx="266">
                <c:v>0.99932505281242645</c:v>
              </c:pt>
              <c:pt idx="267">
                <c:v>0.99934258390820718</c:v>
              </c:pt>
              <c:pt idx="268">
                <c:v>0.99937764609976987</c:v>
              </c:pt>
              <c:pt idx="269">
                <c:v>0.99938641164766007</c:v>
              </c:pt>
              <c:pt idx="270">
                <c:v>0.99939517719555093</c:v>
              </c:pt>
              <c:pt idx="271">
                <c:v>0.99940394274344146</c:v>
              </c:pt>
              <c:pt idx="272">
                <c:v>0.99941270829133133</c:v>
              </c:pt>
              <c:pt idx="273">
                <c:v>0.99943900493500359</c:v>
              </c:pt>
              <c:pt idx="274">
                <c:v>0.99946530157867541</c:v>
              </c:pt>
              <c:pt idx="275">
                <c:v>0.9994828326744567</c:v>
              </c:pt>
              <c:pt idx="276">
                <c:v>0.9995003637702371</c:v>
              </c:pt>
              <c:pt idx="277">
                <c:v>0.9995091293181283</c:v>
              </c:pt>
              <c:pt idx="278">
                <c:v>0.99952666041390947</c:v>
              </c:pt>
              <c:pt idx="279">
                <c:v>0.99955295705758118</c:v>
              </c:pt>
              <c:pt idx="280">
                <c:v>0.99956172260547171</c:v>
              </c:pt>
              <c:pt idx="281">
                <c:v>0.99957048815336191</c:v>
              </c:pt>
              <c:pt idx="282">
                <c:v>0.99959678479703307</c:v>
              </c:pt>
              <c:pt idx="283">
                <c:v>0.9996143158928148</c:v>
              </c:pt>
              <c:pt idx="284">
                <c:v>0.99962308144070566</c:v>
              </c:pt>
              <c:pt idx="285">
                <c:v>0.99963184698859675</c:v>
              </c:pt>
              <c:pt idx="286">
                <c:v>0.99964061253648751</c:v>
              </c:pt>
              <c:pt idx="287">
                <c:v>0.9996669091801581</c:v>
              </c:pt>
              <c:pt idx="288">
                <c:v>0.99970197137172068</c:v>
              </c:pt>
              <c:pt idx="289">
                <c:v>0.99971950246750185</c:v>
              </c:pt>
              <c:pt idx="290">
                <c:v>0.99972826801539261</c:v>
              </c:pt>
              <c:pt idx="291">
                <c:v>0.99973703356328325</c:v>
              </c:pt>
              <c:pt idx="292">
                <c:v>0.99975456465906409</c:v>
              </c:pt>
              <c:pt idx="293">
                <c:v>0.99976333020695418</c:v>
              </c:pt>
              <c:pt idx="294">
                <c:v>0.99977209575484516</c:v>
              </c:pt>
              <c:pt idx="295">
                <c:v>0.99978086130273558</c:v>
              </c:pt>
              <c:pt idx="296">
                <c:v>0.99978962685062622</c:v>
              </c:pt>
              <c:pt idx="297">
                <c:v>0.99979839239851742</c:v>
              </c:pt>
              <c:pt idx="298">
                <c:v>0.99980715794640729</c:v>
              </c:pt>
              <c:pt idx="299">
                <c:v>0.99982468904218869</c:v>
              </c:pt>
              <c:pt idx="300">
                <c:v>0.99983345459007933</c:v>
              </c:pt>
              <c:pt idx="301">
                <c:v>0.9998422201379692</c:v>
              </c:pt>
              <c:pt idx="302">
                <c:v>0.99985098568586006</c:v>
              </c:pt>
              <c:pt idx="303">
                <c:v>0.9998597512337507</c:v>
              </c:pt>
              <c:pt idx="304">
                <c:v>0.99988604787742197</c:v>
              </c:pt>
              <c:pt idx="305">
                <c:v>0.99989481342531328</c:v>
              </c:pt>
              <c:pt idx="306">
                <c:v>0.99990357897320337</c:v>
              </c:pt>
              <c:pt idx="307">
                <c:v>0.99991234452109357</c:v>
              </c:pt>
              <c:pt idx="308">
                <c:v>0.99992111006898465</c:v>
              </c:pt>
            </c:numLit>
          </c:val>
        </c:ser>
        <c:marker val="1"/>
        <c:axId val="126540416"/>
        <c:axId val="124544128"/>
      </c:lineChart>
      <c:catAx>
        <c:axId val="1265404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24544128"/>
        <c:crosses val="autoZero"/>
        <c:auto val="1"/>
        <c:lblAlgn val="ctr"/>
        <c:lblOffset val="100"/>
        <c:tickLblSkip val="25"/>
        <c:tickMarkSkip val="50"/>
      </c:catAx>
      <c:valAx>
        <c:axId val="124544128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54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26540416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39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40634</c:v>
              </c:pt>
              <c:pt idx="1">
                <c:v>40635</c:v>
              </c:pt>
              <c:pt idx="2">
                <c:v>40636</c:v>
              </c:pt>
              <c:pt idx="3">
                <c:v>40637</c:v>
              </c:pt>
              <c:pt idx="4">
                <c:v>40638</c:v>
              </c:pt>
              <c:pt idx="5">
                <c:v>40639</c:v>
              </c:pt>
              <c:pt idx="6">
                <c:v>40640</c:v>
              </c:pt>
              <c:pt idx="7">
                <c:v>40641</c:v>
              </c:pt>
              <c:pt idx="8">
                <c:v>40642</c:v>
              </c:pt>
              <c:pt idx="9">
                <c:v>40643</c:v>
              </c:pt>
              <c:pt idx="10">
                <c:v>40644</c:v>
              </c:pt>
              <c:pt idx="11">
                <c:v>40645</c:v>
              </c:pt>
              <c:pt idx="12">
                <c:v>40646</c:v>
              </c:pt>
              <c:pt idx="13">
                <c:v>40647</c:v>
              </c:pt>
              <c:pt idx="14">
                <c:v>40648</c:v>
              </c:pt>
              <c:pt idx="15">
                <c:v>40649</c:v>
              </c:pt>
              <c:pt idx="16">
                <c:v>40650</c:v>
              </c:pt>
              <c:pt idx="17">
                <c:v>40651</c:v>
              </c:pt>
              <c:pt idx="18">
                <c:v>40652</c:v>
              </c:pt>
              <c:pt idx="19">
                <c:v>40653</c:v>
              </c:pt>
              <c:pt idx="20">
                <c:v>40654</c:v>
              </c:pt>
              <c:pt idx="21">
                <c:v>40655</c:v>
              </c:pt>
              <c:pt idx="22">
                <c:v>40656</c:v>
              </c:pt>
              <c:pt idx="23">
                <c:v>40657</c:v>
              </c:pt>
              <c:pt idx="24">
                <c:v>40658</c:v>
              </c:pt>
              <c:pt idx="25">
                <c:v>40659</c:v>
              </c:pt>
              <c:pt idx="26">
                <c:v>40660</c:v>
              </c:pt>
              <c:pt idx="27">
                <c:v>40661</c:v>
              </c:pt>
              <c:pt idx="28">
                <c:v>40662</c:v>
              </c:pt>
              <c:pt idx="29">
                <c:v>40663</c:v>
              </c:pt>
            </c:numLit>
          </c:cat>
          <c:val>
            <c:numLit>
              <c:formatCode>General</c:formatCode>
              <c:ptCount val="30"/>
              <c:pt idx="0">
                <c:v>200074</c:v>
              </c:pt>
              <c:pt idx="1">
                <c:v>#N/A</c:v>
              </c:pt>
              <c:pt idx="2">
                <c:v>#N/A</c:v>
              </c:pt>
              <c:pt idx="3">
                <c:v>208337</c:v>
              </c:pt>
              <c:pt idx="4">
                <c:v>209406</c:v>
              </c:pt>
              <c:pt idx="5">
                <c:v>210756</c:v>
              </c:pt>
              <c:pt idx="6">
                <c:v>221129</c:v>
              </c:pt>
              <c:pt idx="7">
                <c:v>209524</c:v>
              </c:pt>
              <c:pt idx="8">
                <c:v>#N/A</c:v>
              </c:pt>
              <c:pt idx="9">
                <c:v>#N/A</c:v>
              </c:pt>
              <c:pt idx="10">
                <c:v>201097</c:v>
              </c:pt>
              <c:pt idx="11">
                <c:v>201109</c:v>
              </c:pt>
              <c:pt idx="12">
                <c:v>202619</c:v>
              </c:pt>
              <c:pt idx="13">
                <c:v>201410</c:v>
              </c:pt>
              <c:pt idx="14">
                <c:v>196330</c:v>
              </c:pt>
              <c:pt idx="15">
                <c:v>#N/A</c:v>
              </c:pt>
              <c:pt idx="16">
                <c:v>#N/A</c:v>
              </c:pt>
              <c:pt idx="17">
                <c:v>174843</c:v>
              </c:pt>
              <c:pt idx="18">
                <c:v>167728</c:v>
              </c:pt>
              <c:pt idx="19">
                <c:v>170356</c:v>
              </c:pt>
              <c:pt idx="20">
                <c:v>157446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196967</c:v>
              </c:pt>
              <c:pt idx="26">
                <c:v>205683</c:v>
              </c:pt>
              <c:pt idx="27">
                <c:v>219445</c:v>
              </c:pt>
              <c:pt idx="28">
                <c:v>202819</c:v>
              </c:pt>
              <c:pt idx="29">
                <c:v>#N/A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40634</c:v>
              </c:pt>
              <c:pt idx="1">
                <c:v>40635</c:v>
              </c:pt>
              <c:pt idx="2">
                <c:v>40636</c:v>
              </c:pt>
              <c:pt idx="3">
                <c:v>40637</c:v>
              </c:pt>
              <c:pt idx="4">
                <c:v>40638</c:v>
              </c:pt>
              <c:pt idx="5">
                <c:v>40639</c:v>
              </c:pt>
              <c:pt idx="6">
                <c:v>40640</c:v>
              </c:pt>
              <c:pt idx="7">
                <c:v>40641</c:v>
              </c:pt>
              <c:pt idx="8">
                <c:v>40642</c:v>
              </c:pt>
              <c:pt idx="9">
                <c:v>40643</c:v>
              </c:pt>
              <c:pt idx="10">
                <c:v>40644</c:v>
              </c:pt>
              <c:pt idx="11">
                <c:v>40645</c:v>
              </c:pt>
              <c:pt idx="12">
                <c:v>40646</c:v>
              </c:pt>
              <c:pt idx="13">
                <c:v>40647</c:v>
              </c:pt>
              <c:pt idx="14">
                <c:v>40648</c:v>
              </c:pt>
              <c:pt idx="15">
                <c:v>40649</c:v>
              </c:pt>
              <c:pt idx="16">
                <c:v>40650</c:v>
              </c:pt>
              <c:pt idx="17">
                <c:v>40651</c:v>
              </c:pt>
              <c:pt idx="18">
                <c:v>40652</c:v>
              </c:pt>
              <c:pt idx="19">
                <c:v>40653</c:v>
              </c:pt>
              <c:pt idx="20">
                <c:v>40654</c:v>
              </c:pt>
              <c:pt idx="21">
                <c:v>40655</c:v>
              </c:pt>
              <c:pt idx="22">
                <c:v>40656</c:v>
              </c:pt>
              <c:pt idx="23">
                <c:v>40657</c:v>
              </c:pt>
              <c:pt idx="24">
                <c:v>40658</c:v>
              </c:pt>
              <c:pt idx="25">
                <c:v>40659</c:v>
              </c:pt>
              <c:pt idx="26">
                <c:v>40660</c:v>
              </c:pt>
              <c:pt idx="27">
                <c:v>40661</c:v>
              </c:pt>
              <c:pt idx="28">
                <c:v>40662</c:v>
              </c:pt>
              <c:pt idx="29">
                <c:v>40663</c:v>
              </c:pt>
            </c:numLit>
          </c:cat>
          <c:val>
            <c:numLit>
              <c:formatCode>General</c:formatCode>
              <c:ptCount val="30"/>
              <c:pt idx="0">
                <c:v>79323.181818181882</c:v>
              </c:pt>
              <c:pt idx="1">
                <c:v>79323.181818181882</c:v>
              </c:pt>
              <c:pt idx="2">
                <c:v>79323.181818181882</c:v>
              </c:pt>
              <c:pt idx="3">
                <c:v>79323.181818181882</c:v>
              </c:pt>
              <c:pt idx="4">
                <c:v>79323.181818181882</c:v>
              </c:pt>
              <c:pt idx="5">
                <c:v>79323.181818181882</c:v>
              </c:pt>
              <c:pt idx="6">
                <c:v>79323.181818181882</c:v>
              </c:pt>
              <c:pt idx="7">
                <c:v>79323.181818181882</c:v>
              </c:pt>
              <c:pt idx="8">
                <c:v>79323.181818181882</c:v>
              </c:pt>
              <c:pt idx="9">
                <c:v>79323.181818181882</c:v>
              </c:pt>
              <c:pt idx="10">
                <c:v>79323.181818181882</c:v>
              </c:pt>
              <c:pt idx="11">
                <c:v>79323.181818181882</c:v>
              </c:pt>
              <c:pt idx="12">
                <c:v>79323.181818181882</c:v>
              </c:pt>
              <c:pt idx="13">
                <c:v>79323.181818181882</c:v>
              </c:pt>
              <c:pt idx="14">
                <c:v>79323.181818181882</c:v>
              </c:pt>
              <c:pt idx="15">
                <c:v>79323.181818181882</c:v>
              </c:pt>
              <c:pt idx="16">
                <c:v>79323.181818181882</c:v>
              </c:pt>
              <c:pt idx="17">
                <c:v>79323.181818181882</c:v>
              </c:pt>
              <c:pt idx="18">
                <c:v>79323.181818181882</c:v>
              </c:pt>
              <c:pt idx="19">
                <c:v>79323.181818181882</c:v>
              </c:pt>
              <c:pt idx="20">
                <c:v>79323.181818181882</c:v>
              </c:pt>
              <c:pt idx="21">
                <c:v>79323.181818181882</c:v>
              </c:pt>
              <c:pt idx="22">
                <c:v>79323.181818181882</c:v>
              </c:pt>
              <c:pt idx="23">
                <c:v>79323.181818181882</c:v>
              </c:pt>
              <c:pt idx="24">
                <c:v>79323.181818181882</c:v>
              </c:pt>
              <c:pt idx="25">
                <c:v>79323.181818181882</c:v>
              </c:pt>
              <c:pt idx="26">
                <c:v>79323.181818181882</c:v>
              </c:pt>
              <c:pt idx="27">
                <c:v>79323.181818181882</c:v>
              </c:pt>
              <c:pt idx="28">
                <c:v>79323.181818181882</c:v>
              </c:pt>
              <c:pt idx="29">
                <c:v>79323.181818181882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"/>
              <c:pt idx="0">
                <c:v>40634</c:v>
              </c:pt>
              <c:pt idx="1">
                <c:v>40635</c:v>
              </c:pt>
              <c:pt idx="2">
                <c:v>40636</c:v>
              </c:pt>
              <c:pt idx="3">
                <c:v>40637</c:v>
              </c:pt>
              <c:pt idx="4">
                <c:v>40638</c:v>
              </c:pt>
              <c:pt idx="5">
                <c:v>40639</c:v>
              </c:pt>
              <c:pt idx="6">
                <c:v>40640</c:v>
              </c:pt>
              <c:pt idx="7">
                <c:v>40641</c:v>
              </c:pt>
              <c:pt idx="8">
                <c:v>40642</c:v>
              </c:pt>
              <c:pt idx="9">
                <c:v>40643</c:v>
              </c:pt>
              <c:pt idx="10">
                <c:v>40644</c:v>
              </c:pt>
              <c:pt idx="11">
                <c:v>40645</c:v>
              </c:pt>
              <c:pt idx="12">
                <c:v>40646</c:v>
              </c:pt>
              <c:pt idx="13">
                <c:v>40647</c:v>
              </c:pt>
              <c:pt idx="14">
                <c:v>40648</c:v>
              </c:pt>
              <c:pt idx="15">
                <c:v>40649</c:v>
              </c:pt>
              <c:pt idx="16">
                <c:v>40650</c:v>
              </c:pt>
              <c:pt idx="17">
                <c:v>40651</c:v>
              </c:pt>
              <c:pt idx="18">
                <c:v>40652</c:v>
              </c:pt>
              <c:pt idx="19">
                <c:v>40653</c:v>
              </c:pt>
              <c:pt idx="20">
                <c:v>40654</c:v>
              </c:pt>
              <c:pt idx="21">
                <c:v>40655</c:v>
              </c:pt>
              <c:pt idx="22">
                <c:v>40656</c:v>
              </c:pt>
              <c:pt idx="23">
                <c:v>40657</c:v>
              </c:pt>
              <c:pt idx="24">
                <c:v>40658</c:v>
              </c:pt>
              <c:pt idx="25">
                <c:v>40659</c:v>
              </c:pt>
              <c:pt idx="26">
                <c:v>40660</c:v>
              </c:pt>
              <c:pt idx="27">
                <c:v>40661</c:v>
              </c:pt>
              <c:pt idx="28">
                <c:v>40662</c:v>
              </c:pt>
              <c:pt idx="29">
                <c:v>40663</c:v>
              </c:pt>
            </c:numLit>
          </c:cat>
          <c:val>
            <c:numLit>
              <c:formatCode>General</c:formatCode>
              <c:ptCount val="30"/>
              <c:pt idx="0">
                <c:v>197740.94736842104</c:v>
              </c:pt>
              <c:pt idx="1">
                <c:v>197740.94736842104</c:v>
              </c:pt>
              <c:pt idx="2">
                <c:v>197740.94736842104</c:v>
              </c:pt>
              <c:pt idx="3">
                <c:v>197740.94736842104</c:v>
              </c:pt>
              <c:pt idx="4">
                <c:v>197740.94736842104</c:v>
              </c:pt>
              <c:pt idx="5">
                <c:v>197740.94736842104</c:v>
              </c:pt>
              <c:pt idx="6">
                <c:v>197740.94736842104</c:v>
              </c:pt>
              <c:pt idx="7">
                <c:v>197740.94736842104</c:v>
              </c:pt>
              <c:pt idx="8">
                <c:v>197740.94736842104</c:v>
              </c:pt>
              <c:pt idx="9">
                <c:v>197740.94736842104</c:v>
              </c:pt>
              <c:pt idx="10">
                <c:v>197740.94736842104</c:v>
              </c:pt>
              <c:pt idx="11">
                <c:v>197740.94736842104</c:v>
              </c:pt>
              <c:pt idx="12">
                <c:v>197740.94736842104</c:v>
              </c:pt>
              <c:pt idx="13">
                <c:v>197740.94736842104</c:v>
              </c:pt>
              <c:pt idx="14">
                <c:v>197740.94736842104</c:v>
              </c:pt>
              <c:pt idx="15">
                <c:v>197740.94736842104</c:v>
              </c:pt>
              <c:pt idx="16">
                <c:v>197740.94736842104</c:v>
              </c:pt>
              <c:pt idx="17">
                <c:v>197740.94736842104</c:v>
              </c:pt>
              <c:pt idx="18">
                <c:v>197740.94736842104</c:v>
              </c:pt>
              <c:pt idx="19">
                <c:v>197740.94736842104</c:v>
              </c:pt>
              <c:pt idx="20">
                <c:v>197740.94736842104</c:v>
              </c:pt>
              <c:pt idx="21">
                <c:v>197740.94736842104</c:v>
              </c:pt>
              <c:pt idx="22">
                <c:v>197740.94736842104</c:v>
              </c:pt>
              <c:pt idx="23">
                <c:v>197740.94736842104</c:v>
              </c:pt>
              <c:pt idx="24">
                <c:v>197740.94736842104</c:v>
              </c:pt>
              <c:pt idx="25">
                <c:v>197740.94736842104</c:v>
              </c:pt>
              <c:pt idx="26">
                <c:v>197740.94736842104</c:v>
              </c:pt>
              <c:pt idx="27">
                <c:v>197740.94736842104</c:v>
              </c:pt>
              <c:pt idx="28">
                <c:v>197740.94736842104</c:v>
              </c:pt>
              <c:pt idx="29">
                <c:v>197740.94736842104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40634</c:v>
              </c:pt>
              <c:pt idx="1">
                <c:v>40635</c:v>
              </c:pt>
              <c:pt idx="2">
                <c:v>40636</c:v>
              </c:pt>
              <c:pt idx="3">
                <c:v>40637</c:v>
              </c:pt>
              <c:pt idx="4">
                <c:v>40638</c:v>
              </c:pt>
              <c:pt idx="5">
                <c:v>40639</c:v>
              </c:pt>
              <c:pt idx="6">
                <c:v>40640</c:v>
              </c:pt>
              <c:pt idx="7">
                <c:v>40641</c:v>
              </c:pt>
              <c:pt idx="8">
                <c:v>40642</c:v>
              </c:pt>
              <c:pt idx="9">
                <c:v>40643</c:v>
              </c:pt>
              <c:pt idx="10">
                <c:v>40644</c:v>
              </c:pt>
              <c:pt idx="11">
                <c:v>40645</c:v>
              </c:pt>
              <c:pt idx="12">
                <c:v>40646</c:v>
              </c:pt>
              <c:pt idx="13">
                <c:v>40647</c:v>
              </c:pt>
              <c:pt idx="14">
                <c:v>40648</c:v>
              </c:pt>
              <c:pt idx="15">
                <c:v>40649</c:v>
              </c:pt>
              <c:pt idx="16">
                <c:v>40650</c:v>
              </c:pt>
              <c:pt idx="17">
                <c:v>40651</c:v>
              </c:pt>
              <c:pt idx="18">
                <c:v>40652</c:v>
              </c:pt>
              <c:pt idx="19">
                <c:v>40653</c:v>
              </c:pt>
              <c:pt idx="20">
                <c:v>40654</c:v>
              </c:pt>
              <c:pt idx="21">
                <c:v>40655</c:v>
              </c:pt>
              <c:pt idx="22">
                <c:v>40656</c:v>
              </c:pt>
              <c:pt idx="23">
                <c:v>40657</c:v>
              </c:pt>
              <c:pt idx="24">
                <c:v>40658</c:v>
              </c:pt>
              <c:pt idx="25">
                <c:v>40659</c:v>
              </c:pt>
              <c:pt idx="26">
                <c:v>40660</c:v>
              </c:pt>
              <c:pt idx="27">
                <c:v>40661</c:v>
              </c:pt>
              <c:pt idx="28">
                <c:v>40662</c:v>
              </c:pt>
              <c:pt idx="29">
                <c:v>40663</c:v>
              </c:pt>
            </c:numLit>
          </c:cat>
          <c:val>
            <c:numLit>
              <c:formatCode>General</c:formatCode>
              <c:ptCount val="30"/>
              <c:pt idx="0">
                <c:v>#N/A</c:v>
              </c:pt>
              <c:pt idx="1">
                <c:v>97111</c:v>
              </c:pt>
              <c:pt idx="2">
                <c:v>66715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96186</c:v>
              </c:pt>
              <c:pt idx="9">
                <c:v>65288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96944</c:v>
              </c:pt>
              <c:pt idx="16">
                <c:v>78258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74197</c:v>
              </c:pt>
              <c:pt idx="22">
                <c:v>78732</c:v>
              </c:pt>
              <c:pt idx="23">
                <c:v>42024</c:v>
              </c:pt>
              <c:pt idx="24">
                <c:v>65712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111388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40634</c:v>
              </c:pt>
              <c:pt idx="1">
                <c:v>40635</c:v>
              </c:pt>
              <c:pt idx="2">
                <c:v>40636</c:v>
              </c:pt>
              <c:pt idx="3">
                <c:v>40637</c:v>
              </c:pt>
              <c:pt idx="4">
                <c:v>40638</c:v>
              </c:pt>
              <c:pt idx="5">
                <c:v>40639</c:v>
              </c:pt>
              <c:pt idx="6">
                <c:v>40640</c:v>
              </c:pt>
              <c:pt idx="7">
                <c:v>40641</c:v>
              </c:pt>
              <c:pt idx="8">
                <c:v>40642</c:v>
              </c:pt>
              <c:pt idx="9">
                <c:v>40643</c:v>
              </c:pt>
              <c:pt idx="10">
                <c:v>40644</c:v>
              </c:pt>
              <c:pt idx="11">
                <c:v>40645</c:v>
              </c:pt>
              <c:pt idx="12">
                <c:v>40646</c:v>
              </c:pt>
              <c:pt idx="13">
                <c:v>40647</c:v>
              </c:pt>
              <c:pt idx="14">
                <c:v>40648</c:v>
              </c:pt>
              <c:pt idx="15">
                <c:v>40649</c:v>
              </c:pt>
              <c:pt idx="16">
                <c:v>40650</c:v>
              </c:pt>
              <c:pt idx="17">
                <c:v>40651</c:v>
              </c:pt>
              <c:pt idx="18">
                <c:v>40652</c:v>
              </c:pt>
              <c:pt idx="19">
                <c:v>40653</c:v>
              </c:pt>
              <c:pt idx="20">
                <c:v>40654</c:v>
              </c:pt>
              <c:pt idx="21">
                <c:v>40655</c:v>
              </c:pt>
              <c:pt idx="22">
                <c:v>40656</c:v>
              </c:pt>
              <c:pt idx="23">
                <c:v>40657</c:v>
              </c:pt>
              <c:pt idx="24">
                <c:v>40658</c:v>
              </c:pt>
              <c:pt idx="25">
                <c:v>40659</c:v>
              </c:pt>
              <c:pt idx="26">
                <c:v>40660</c:v>
              </c:pt>
              <c:pt idx="27">
                <c:v>40661</c:v>
              </c:pt>
              <c:pt idx="28">
                <c:v>40662</c:v>
              </c:pt>
              <c:pt idx="29">
                <c:v>40663</c:v>
              </c:pt>
            </c:numLit>
          </c:cat>
          <c:val>
            <c:numLit>
              <c:formatCode>General</c:formatCode>
              <c:ptCount val="30"/>
              <c:pt idx="0">
                <c:v>154321.1</c:v>
              </c:pt>
              <c:pt idx="1">
                <c:v>154321.1</c:v>
              </c:pt>
              <c:pt idx="2">
                <c:v>154321.1</c:v>
              </c:pt>
              <c:pt idx="3">
                <c:v>154321.1</c:v>
              </c:pt>
              <c:pt idx="4">
                <c:v>154321.1</c:v>
              </c:pt>
              <c:pt idx="5">
                <c:v>154321.1</c:v>
              </c:pt>
              <c:pt idx="6">
                <c:v>154321.1</c:v>
              </c:pt>
              <c:pt idx="7">
                <c:v>154321.1</c:v>
              </c:pt>
              <c:pt idx="8">
                <c:v>154321.1</c:v>
              </c:pt>
              <c:pt idx="9">
                <c:v>154321.1</c:v>
              </c:pt>
              <c:pt idx="10">
                <c:v>154321.1</c:v>
              </c:pt>
              <c:pt idx="11">
                <c:v>154321.1</c:v>
              </c:pt>
              <c:pt idx="12">
                <c:v>154321.1</c:v>
              </c:pt>
              <c:pt idx="13">
                <c:v>154321.1</c:v>
              </c:pt>
              <c:pt idx="14">
                <c:v>154321.1</c:v>
              </c:pt>
              <c:pt idx="15">
                <c:v>154321.1</c:v>
              </c:pt>
              <c:pt idx="16">
                <c:v>154321.1</c:v>
              </c:pt>
              <c:pt idx="17">
                <c:v>154321.1</c:v>
              </c:pt>
              <c:pt idx="18">
                <c:v>154321.1</c:v>
              </c:pt>
              <c:pt idx="19">
                <c:v>154321.1</c:v>
              </c:pt>
              <c:pt idx="20">
                <c:v>154321.1</c:v>
              </c:pt>
              <c:pt idx="21">
                <c:v>154321.1</c:v>
              </c:pt>
              <c:pt idx="22">
                <c:v>154321.1</c:v>
              </c:pt>
              <c:pt idx="23">
                <c:v>154321.1</c:v>
              </c:pt>
              <c:pt idx="24">
                <c:v>154321.1</c:v>
              </c:pt>
              <c:pt idx="25">
                <c:v>154321.1</c:v>
              </c:pt>
              <c:pt idx="26">
                <c:v>154321.1</c:v>
              </c:pt>
              <c:pt idx="27">
                <c:v>154321.1</c:v>
              </c:pt>
              <c:pt idx="28">
                <c:v>154321.1</c:v>
              </c:pt>
              <c:pt idx="29">
                <c:v>154321.1</c:v>
              </c:pt>
            </c:numLit>
          </c:val>
        </c:ser>
        <c:marker val="1"/>
        <c:axId val="126607744"/>
        <c:axId val="126609280"/>
      </c:lineChart>
      <c:dateAx>
        <c:axId val="12660774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6609280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126609280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6607744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7047"/>
          <c:y val="0.87931517181042029"/>
          <c:w val="0.73632023608990615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55" r="0.75000000000000855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766"/>
          <c:h val="0.73895872144328822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1540.9545454545455</c:v>
              </c:pt>
              <c:pt idx="1">
                <c:v>2488.9545454545455</c:v>
              </c:pt>
              <c:pt idx="2">
                <c:v>12792.909090909085</c:v>
              </c:pt>
              <c:pt idx="3">
                <c:v>22450.863636363636</c:v>
              </c:pt>
              <c:pt idx="4">
                <c:v>14056.454545454546</c:v>
              </c:pt>
              <c:pt idx="5">
                <c:v>9200.5909090909045</c:v>
              </c:pt>
              <c:pt idx="6">
                <c:v>8728.5909090909045</c:v>
              </c:pt>
              <c:pt idx="7">
                <c:v>11173</c:v>
              </c:pt>
              <c:pt idx="8">
                <c:v>15001.318181818182</c:v>
              </c:pt>
              <c:pt idx="9">
                <c:v>12737.909090909085</c:v>
              </c:pt>
              <c:pt idx="10">
                <c:v>11463.363636363627</c:v>
              </c:pt>
              <c:pt idx="11">
                <c:v>13994.227272727272</c:v>
              </c:pt>
              <c:pt idx="12">
                <c:v>19458.590909090897</c:v>
              </c:pt>
              <c:pt idx="13">
                <c:v>20360.909090909099</c:v>
              </c:pt>
              <c:pt idx="14">
                <c:v>13138.636363636364</c:v>
              </c:pt>
              <c:pt idx="15">
                <c:v>6353.3636363636415</c:v>
              </c:pt>
              <c:pt idx="16">
                <c:v>3467.318181818182</c:v>
              </c:pt>
              <c:pt idx="17">
                <c:v>2929</c:v>
              </c:pt>
              <c:pt idx="18">
                <c:v>2173.090909090909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2182.25</c:v>
              </c:pt>
              <c:pt idx="1">
                <c:v>1312</c:v>
              </c:pt>
              <c:pt idx="2">
                <c:v>2628.25</c:v>
              </c:pt>
              <c:pt idx="3">
                <c:v>4817.5</c:v>
              </c:pt>
              <c:pt idx="4">
                <c:v>5986</c:v>
              </c:pt>
              <c:pt idx="5">
                <c:v>5869.5</c:v>
              </c:pt>
              <c:pt idx="6">
                <c:v>5951.5</c:v>
              </c:pt>
              <c:pt idx="7">
                <c:v>5735</c:v>
              </c:pt>
              <c:pt idx="8">
                <c:v>6132.5</c:v>
              </c:pt>
              <c:pt idx="9">
                <c:v>7281.25</c:v>
              </c:pt>
              <c:pt idx="10">
                <c:v>7427.75</c:v>
              </c:pt>
              <c:pt idx="11">
                <c:v>6942.25</c:v>
              </c:pt>
              <c:pt idx="12">
                <c:v>7415</c:v>
              </c:pt>
              <c:pt idx="13">
                <c:v>7599</c:v>
              </c:pt>
              <c:pt idx="14">
                <c:v>6288.25</c:v>
              </c:pt>
              <c:pt idx="15">
                <c:v>3578.5</c:v>
              </c:pt>
              <c:pt idx="16">
                <c:v>3214.25</c:v>
              </c:pt>
              <c:pt idx="17">
                <c:v>2140.25</c:v>
              </c:pt>
              <c:pt idx="18">
                <c:v>1805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2185.1999999999998</c:v>
              </c:pt>
              <c:pt idx="1">
                <c:v>1005.4</c:v>
              </c:pt>
              <c:pt idx="2">
                <c:v>1342.2</c:v>
              </c:pt>
              <c:pt idx="3">
                <c:v>1879.8</c:v>
              </c:pt>
              <c:pt idx="4">
                <c:v>2592.6</c:v>
              </c:pt>
              <c:pt idx="5">
                <c:v>2886.4</c:v>
              </c:pt>
              <c:pt idx="6">
                <c:v>3263.6</c:v>
              </c:pt>
              <c:pt idx="7">
                <c:v>3281.6</c:v>
              </c:pt>
              <c:pt idx="8">
                <c:v>3232.8</c:v>
              </c:pt>
              <c:pt idx="9">
                <c:v>4866.8</c:v>
              </c:pt>
              <c:pt idx="10">
                <c:v>5723.4</c:v>
              </c:pt>
              <c:pt idx="11">
                <c:v>5278.4</c:v>
              </c:pt>
              <c:pt idx="12">
                <c:v>5391.2</c:v>
              </c:pt>
              <c:pt idx="13">
                <c:v>5561.4</c:v>
              </c:pt>
              <c:pt idx="14">
                <c:v>5355.8</c:v>
              </c:pt>
              <c:pt idx="15">
                <c:v>3047.8</c:v>
              </c:pt>
              <c:pt idx="16">
                <c:v>2189</c:v>
              </c:pt>
              <c:pt idx="17">
                <c:v>2918</c:v>
              </c:pt>
              <c:pt idx="18">
                <c:v>1264.2</c:v>
              </c:pt>
            </c:numLit>
          </c:yVal>
          <c:smooth val="1"/>
        </c:ser>
        <c:axId val="124738176"/>
        <c:axId val="124744448"/>
      </c:scatterChart>
      <c:valAx>
        <c:axId val="1247381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24744448"/>
        <c:crosses val="autoZero"/>
        <c:crossBetween val="midCat"/>
        <c:majorUnit val="1"/>
      </c:valAx>
      <c:valAx>
        <c:axId val="12474444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4738176"/>
        <c:crossesAt val="0"/>
        <c:crossBetween val="midCat"/>
        <c:majorUnit val="1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799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55" r="0.75000000000000855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591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881744</c:v>
              </c:pt>
              <c:pt idx="1">
                <c:v>68400</c:v>
              </c:pt>
              <c:pt idx="2">
                <c:v>57122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264430</c:v>
              </c:pt>
              <c:pt idx="1">
                <c:v>20448</c:v>
              </c:pt>
              <c:pt idx="2">
                <c:v>16193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198139</c:v>
              </c:pt>
              <c:pt idx="1">
                <c:v>16968</c:v>
              </c:pt>
              <c:pt idx="2">
                <c:v>19941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186691</c:v>
              </c:pt>
              <c:pt idx="1">
                <c:v>17223</c:v>
              </c:pt>
              <c:pt idx="2">
                <c:v>15822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181190</c:v>
              </c:pt>
              <c:pt idx="1">
                <c:v>20479</c:v>
              </c:pt>
              <c:pt idx="2">
                <c:v>13737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164639</c:v>
              </c:pt>
              <c:pt idx="1">
                <c:v>15080</c:v>
              </c:pt>
              <c:pt idx="2">
                <c:v>13016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145975</c:v>
              </c:pt>
              <c:pt idx="1">
                <c:v>13758</c:v>
              </c:pt>
              <c:pt idx="2">
                <c:v>9496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135666</c:v>
              </c:pt>
              <c:pt idx="1">
                <c:v>9774</c:v>
              </c:pt>
              <c:pt idx="2">
                <c:v>7053</c:v>
              </c:pt>
            </c:numLit>
          </c:val>
        </c:ser>
        <c:ser>
          <c:idx val="8"/>
          <c:order val="8"/>
          <c:tx>
            <c:v>24 de Agosto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118021</c:v>
              </c:pt>
              <c:pt idx="1">
                <c:v>8280</c:v>
              </c:pt>
              <c:pt idx="2">
                <c:v>6710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116184</c:v>
              </c:pt>
              <c:pt idx="1">
                <c:v>8366</c:v>
              </c:pt>
              <c:pt idx="2">
                <c:v>6230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2084542</c:v>
              </c:pt>
              <c:pt idx="1">
                <c:v>178448</c:v>
              </c:pt>
              <c:pt idx="2">
                <c:v>151008</c:v>
              </c:pt>
            </c:numLit>
          </c:val>
        </c:ser>
        <c:gapWidth val="260"/>
        <c:overlap val="-10"/>
        <c:axId val="124801024"/>
        <c:axId val="124802560"/>
      </c:barChart>
      <c:catAx>
        <c:axId val="1248010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4802560"/>
        <c:crosses val="autoZero"/>
        <c:auto val="1"/>
        <c:lblAlgn val="ctr"/>
        <c:lblOffset val="100"/>
        <c:tickLblSkip val="1"/>
        <c:tickMarkSkip val="1"/>
      </c:catAx>
      <c:valAx>
        <c:axId val="124802560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4801024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55" r="0.75000000000000855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3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20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</c:numLit>
          </c:cat>
          <c:val>
            <c:numLit>
              <c:formatCode>General</c:formatCode>
              <c:ptCount val="120"/>
              <c:pt idx="0">
                <c:v>#N/A</c:v>
              </c:pt>
              <c:pt idx="1">
                <c:v>#N/A</c:v>
              </c:pt>
              <c:pt idx="2">
                <c:v>190213</c:v>
              </c:pt>
              <c:pt idx="3">
                <c:v>192636</c:v>
              </c:pt>
              <c:pt idx="4">
                <c:v>186114</c:v>
              </c:pt>
              <c:pt idx="5">
                <c:v>178401</c:v>
              </c:pt>
              <c:pt idx="6">
                <c:v>191064</c:v>
              </c:pt>
              <c:pt idx="7">
                <c:v>#N/A</c:v>
              </c:pt>
              <c:pt idx="8">
                <c:v>#N/A</c:v>
              </c:pt>
              <c:pt idx="9">
                <c:v>185625</c:v>
              </c:pt>
              <c:pt idx="10">
                <c:v>196243</c:v>
              </c:pt>
              <c:pt idx="11">
                <c:v>201627</c:v>
              </c:pt>
              <c:pt idx="12">
                <c:v>197810</c:v>
              </c:pt>
              <c:pt idx="13">
                <c:v>196389</c:v>
              </c:pt>
              <c:pt idx="14">
                <c:v>#N/A</c:v>
              </c:pt>
              <c:pt idx="15">
                <c:v>#N/A</c:v>
              </c:pt>
              <c:pt idx="16">
                <c:v>188349</c:v>
              </c:pt>
              <c:pt idx="17">
                <c:v>188608</c:v>
              </c:pt>
              <c:pt idx="18">
                <c:v>200246</c:v>
              </c:pt>
              <c:pt idx="19">
                <c:v>193895</c:v>
              </c:pt>
              <c:pt idx="20">
                <c:v>195836</c:v>
              </c:pt>
              <c:pt idx="21">
                <c:v>#N/A</c:v>
              </c:pt>
              <c:pt idx="22">
                <c:v>#N/A</c:v>
              </c:pt>
              <c:pt idx="23">
                <c:v>185361</c:v>
              </c:pt>
              <c:pt idx="24">
                <c:v>187421</c:v>
              </c:pt>
              <c:pt idx="25">
                <c:v>192803</c:v>
              </c:pt>
              <c:pt idx="26">
                <c:v>182680</c:v>
              </c:pt>
              <c:pt idx="27">
                <c:v>188626</c:v>
              </c:pt>
              <c:pt idx="28">
                <c:v>#N/A</c:v>
              </c:pt>
              <c:pt idx="29">
                <c:v>#N/A</c:v>
              </c:pt>
              <c:pt idx="30">
                <c:v>191884</c:v>
              </c:pt>
              <c:pt idx="31">
                <c:v>185285</c:v>
              </c:pt>
              <c:pt idx="32">
                <c:v>206904</c:v>
              </c:pt>
              <c:pt idx="33">
                <c:v>187535</c:v>
              </c:pt>
              <c:pt idx="34">
                <c:v>192646</c:v>
              </c:pt>
              <c:pt idx="35">
                <c:v>#N/A</c:v>
              </c:pt>
              <c:pt idx="36">
                <c:v>#N/A</c:v>
              </c:pt>
              <c:pt idx="37">
                <c:v>190160</c:v>
              </c:pt>
              <c:pt idx="38">
                <c:v>188084</c:v>
              </c:pt>
              <c:pt idx="39">
                <c:v>187010</c:v>
              </c:pt>
              <c:pt idx="40">
                <c:v>185797</c:v>
              </c:pt>
              <c:pt idx="41">
                <c:v>187751</c:v>
              </c:pt>
              <c:pt idx="42">
                <c:v>#N/A</c:v>
              </c:pt>
              <c:pt idx="43">
                <c:v>#N/A</c:v>
              </c:pt>
              <c:pt idx="44">
                <c:v>191070</c:v>
              </c:pt>
              <c:pt idx="45">
                <c:v>182108</c:v>
              </c:pt>
              <c:pt idx="46">
                <c:v>178256</c:v>
              </c:pt>
              <c:pt idx="47">
                <c:v>187328</c:v>
              </c:pt>
              <c:pt idx="48">
                <c:v>191260</c:v>
              </c:pt>
              <c:pt idx="49">
                <c:v>#N/A</c:v>
              </c:pt>
              <c:pt idx="50">
                <c:v>#N/A</c:v>
              </c:pt>
              <c:pt idx="51">
                <c:v>199827</c:v>
              </c:pt>
              <c:pt idx="52">
                <c:v>204349</c:v>
              </c:pt>
              <c:pt idx="53">
                <c:v>216035</c:v>
              </c:pt>
              <c:pt idx="54">
                <c:v>205321</c:v>
              </c:pt>
              <c:pt idx="55">
                <c:v>206739</c:v>
              </c:pt>
              <c:pt idx="56">
                <c:v>#N/A</c:v>
              </c:pt>
              <c:pt idx="57">
                <c:v>#N/A</c:v>
              </c:pt>
              <c:pt idx="58">
                <c:v>215754</c:v>
              </c:pt>
              <c:pt idx="59">
                <c:v>211920</c:v>
              </c:pt>
              <c:pt idx="60">
                <c:v>213065</c:v>
              </c:pt>
              <c:pt idx="61">
                <c:v>212848</c:v>
              </c:pt>
              <c:pt idx="62">
                <c:v>206557</c:v>
              </c:pt>
              <c:pt idx="63">
                <c:v>#N/A</c:v>
              </c:pt>
              <c:pt idx="64">
                <c:v>#N/A</c:v>
              </c:pt>
              <c:pt idx="65">
                <c:v>157210</c:v>
              </c:pt>
              <c:pt idx="66">
                <c:v>#N/A</c:v>
              </c:pt>
              <c:pt idx="67">
                <c:v>190947</c:v>
              </c:pt>
              <c:pt idx="68">
                <c:v>209552</c:v>
              </c:pt>
              <c:pt idx="69">
                <c:v>202161</c:v>
              </c:pt>
              <c:pt idx="70">
                <c:v>#N/A</c:v>
              </c:pt>
              <c:pt idx="71">
                <c:v>#N/A</c:v>
              </c:pt>
              <c:pt idx="72">
                <c:v>199257</c:v>
              </c:pt>
              <c:pt idx="73">
                <c:v>207453</c:v>
              </c:pt>
              <c:pt idx="74">
                <c:v>205807</c:v>
              </c:pt>
              <c:pt idx="75">
                <c:v>219713</c:v>
              </c:pt>
              <c:pt idx="76">
                <c:v>209179</c:v>
              </c:pt>
              <c:pt idx="77">
                <c:v>#N/A</c:v>
              </c:pt>
              <c:pt idx="78">
                <c:v>#N/A</c:v>
              </c:pt>
              <c:pt idx="79">
                <c:v>208417</c:v>
              </c:pt>
              <c:pt idx="80">
                <c:v>207480</c:v>
              </c:pt>
              <c:pt idx="81">
                <c:v>201448</c:v>
              </c:pt>
              <c:pt idx="82">
                <c:v>204921</c:v>
              </c:pt>
              <c:pt idx="83">
                <c:v>198798</c:v>
              </c:pt>
              <c:pt idx="84">
                <c:v>#N/A</c:v>
              </c:pt>
              <c:pt idx="85">
                <c:v>#N/A</c:v>
              </c:pt>
              <c:pt idx="86">
                <c:v>189050</c:v>
              </c:pt>
              <c:pt idx="87">
                <c:v>202124</c:v>
              </c:pt>
              <c:pt idx="88">
                <c:v>204258</c:v>
              </c:pt>
              <c:pt idx="89">
                <c:v>215056</c:v>
              </c:pt>
              <c:pt idx="90">
                <c:v>200074</c:v>
              </c:pt>
              <c:pt idx="91">
                <c:v>#N/A</c:v>
              </c:pt>
              <c:pt idx="92">
                <c:v>#N/A</c:v>
              </c:pt>
              <c:pt idx="93">
                <c:v>208337</c:v>
              </c:pt>
              <c:pt idx="94">
                <c:v>209406</c:v>
              </c:pt>
              <c:pt idx="95">
                <c:v>210756</c:v>
              </c:pt>
              <c:pt idx="96">
                <c:v>221129</c:v>
              </c:pt>
              <c:pt idx="97">
                <c:v>209524</c:v>
              </c:pt>
              <c:pt idx="98">
                <c:v>#N/A</c:v>
              </c:pt>
              <c:pt idx="99">
                <c:v>#N/A</c:v>
              </c:pt>
              <c:pt idx="100">
                <c:v>201097</c:v>
              </c:pt>
              <c:pt idx="101">
                <c:v>201109</c:v>
              </c:pt>
              <c:pt idx="102">
                <c:v>202619</c:v>
              </c:pt>
              <c:pt idx="103">
                <c:v>201410</c:v>
              </c:pt>
              <c:pt idx="104">
                <c:v>196330</c:v>
              </c:pt>
              <c:pt idx="105">
                <c:v>#N/A</c:v>
              </c:pt>
              <c:pt idx="106">
                <c:v>#N/A</c:v>
              </c:pt>
              <c:pt idx="107">
                <c:v>174843</c:v>
              </c:pt>
              <c:pt idx="108">
                <c:v>167728</c:v>
              </c:pt>
              <c:pt idx="109">
                <c:v>170356</c:v>
              </c:pt>
              <c:pt idx="110">
                <c:v>157446</c:v>
              </c:pt>
              <c:pt idx="111">
                <c:v>#N/A</c:v>
              </c:pt>
              <c:pt idx="112">
                <c:v>#N/A</c:v>
              </c:pt>
              <c:pt idx="113">
                <c:v>#N/A</c:v>
              </c:pt>
              <c:pt idx="114">
                <c:v>#N/A</c:v>
              </c:pt>
              <c:pt idx="115">
                <c:v>196967</c:v>
              </c:pt>
              <c:pt idx="116">
                <c:v>205683</c:v>
              </c:pt>
              <c:pt idx="117">
                <c:v>219445</c:v>
              </c:pt>
              <c:pt idx="118">
                <c:v>202819</c:v>
              </c:pt>
              <c:pt idx="119">
                <c:v>#N/A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20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</c:numLit>
          </c:cat>
          <c:val>
            <c:numLit>
              <c:formatCode>General</c:formatCode>
              <c:ptCount val="120"/>
              <c:pt idx="0">
                <c:v>71393.600000000006</c:v>
              </c:pt>
              <c:pt idx="1">
                <c:v>71393.600000000006</c:v>
              </c:pt>
              <c:pt idx="2">
                <c:v>71393.600000000006</c:v>
              </c:pt>
              <c:pt idx="3">
                <c:v>71393.600000000006</c:v>
              </c:pt>
              <c:pt idx="4">
                <c:v>71393.600000000006</c:v>
              </c:pt>
              <c:pt idx="5">
                <c:v>71393.600000000006</c:v>
              </c:pt>
              <c:pt idx="6">
                <c:v>71393.600000000006</c:v>
              </c:pt>
              <c:pt idx="7">
                <c:v>71393.600000000006</c:v>
              </c:pt>
              <c:pt idx="8">
                <c:v>71393.600000000006</c:v>
              </c:pt>
              <c:pt idx="9">
                <c:v>71393.600000000006</c:v>
              </c:pt>
              <c:pt idx="10">
                <c:v>71393.600000000006</c:v>
              </c:pt>
              <c:pt idx="11">
                <c:v>71393.600000000006</c:v>
              </c:pt>
              <c:pt idx="12">
                <c:v>71393.600000000006</c:v>
              </c:pt>
              <c:pt idx="13">
                <c:v>71393.600000000006</c:v>
              </c:pt>
              <c:pt idx="14">
                <c:v>71393.600000000006</c:v>
              </c:pt>
              <c:pt idx="15">
                <c:v>71393.600000000006</c:v>
              </c:pt>
              <c:pt idx="16">
                <c:v>71393.600000000006</c:v>
              </c:pt>
              <c:pt idx="17">
                <c:v>71393.600000000006</c:v>
              </c:pt>
              <c:pt idx="18">
                <c:v>71393.600000000006</c:v>
              </c:pt>
              <c:pt idx="19">
                <c:v>71393.600000000006</c:v>
              </c:pt>
              <c:pt idx="20">
                <c:v>71393.600000000006</c:v>
              </c:pt>
              <c:pt idx="21">
                <c:v>71393.600000000006</c:v>
              </c:pt>
              <c:pt idx="22">
                <c:v>71393.600000000006</c:v>
              </c:pt>
              <c:pt idx="23">
                <c:v>71393.600000000006</c:v>
              </c:pt>
              <c:pt idx="24">
                <c:v>71393.600000000006</c:v>
              </c:pt>
              <c:pt idx="25">
                <c:v>71393.600000000006</c:v>
              </c:pt>
              <c:pt idx="26">
                <c:v>71393.600000000006</c:v>
              </c:pt>
              <c:pt idx="27">
                <c:v>71393.600000000006</c:v>
              </c:pt>
              <c:pt idx="28">
                <c:v>71393.600000000006</c:v>
              </c:pt>
              <c:pt idx="29">
                <c:v>71393.600000000006</c:v>
              </c:pt>
              <c:pt idx="30">
                <c:v>71393.600000000006</c:v>
              </c:pt>
              <c:pt idx="31">
                <c:v>76130</c:v>
              </c:pt>
              <c:pt idx="32">
                <c:v>76130</c:v>
              </c:pt>
              <c:pt idx="33">
                <c:v>76130</c:v>
              </c:pt>
              <c:pt idx="34">
                <c:v>76130</c:v>
              </c:pt>
              <c:pt idx="35">
                <c:v>76130</c:v>
              </c:pt>
              <c:pt idx="36">
                <c:v>76130</c:v>
              </c:pt>
              <c:pt idx="37">
                <c:v>76130</c:v>
              </c:pt>
              <c:pt idx="38">
                <c:v>76130</c:v>
              </c:pt>
              <c:pt idx="39">
                <c:v>76130</c:v>
              </c:pt>
              <c:pt idx="40">
                <c:v>76130</c:v>
              </c:pt>
              <c:pt idx="41">
                <c:v>76130</c:v>
              </c:pt>
              <c:pt idx="42">
                <c:v>76130</c:v>
              </c:pt>
              <c:pt idx="43">
                <c:v>76130</c:v>
              </c:pt>
              <c:pt idx="44">
                <c:v>76130</c:v>
              </c:pt>
              <c:pt idx="45">
                <c:v>76130</c:v>
              </c:pt>
              <c:pt idx="46">
                <c:v>76130</c:v>
              </c:pt>
              <c:pt idx="47">
                <c:v>76130</c:v>
              </c:pt>
              <c:pt idx="48">
                <c:v>76130</c:v>
              </c:pt>
              <c:pt idx="49">
                <c:v>76130</c:v>
              </c:pt>
              <c:pt idx="50">
                <c:v>76130</c:v>
              </c:pt>
              <c:pt idx="51">
                <c:v>76130</c:v>
              </c:pt>
              <c:pt idx="52">
                <c:v>76130</c:v>
              </c:pt>
              <c:pt idx="53">
                <c:v>76130</c:v>
              </c:pt>
              <c:pt idx="54">
                <c:v>76130</c:v>
              </c:pt>
              <c:pt idx="55">
                <c:v>76130</c:v>
              </c:pt>
              <c:pt idx="56">
                <c:v>76130</c:v>
              </c:pt>
              <c:pt idx="57">
                <c:v>76130</c:v>
              </c:pt>
              <c:pt idx="58">
                <c:v>76130</c:v>
              </c:pt>
              <c:pt idx="59">
                <c:v>77061.333333333328</c:v>
              </c:pt>
              <c:pt idx="60">
                <c:v>77061.333333333328</c:v>
              </c:pt>
              <c:pt idx="61">
                <c:v>77061.333333333328</c:v>
              </c:pt>
              <c:pt idx="62">
                <c:v>77061.333333333328</c:v>
              </c:pt>
              <c:pt idx="63">
                <c:v>77061.333333333328</c:v>
              </c:pt>
              <c:pt idx="64">
                <c:v>77061.333333333328</c:v>
              </c:pt>
              <c:pt idx="65">
                <c:v>77061.333333333328</c:v>
              </c:pt>
              <c:pt idx="66">
                <c:v>77061.333333333328</c:v>
              </c:pt>
              <c:pt idx="67">
                <c:v>77061.333333333328</c:v>
              </c:pt>
              <c:pt idx="68">
                <c:v>77061.333333333328</c:v>
              </c:pt>
              <c:pt idx="69">
                <c:v>77061.333333333328</c:v>
              </c:pt>
              <c:pt idx="70">
                <c:v>77061.333333333328</c:v>
              </c:pt>
              <c:pt idx="71">
                <c:v>77061.333333333328</c:v>
              </c:pt>
              <c:pt idx="72">
                <c:v>77061.333333333328</c:v>
              </c:pt>
              <c:pt idx="73">
                <c:v>77061.333333333328</c:v>
              </c:pt>
              <c:pt idx="74">
                <c:v>77061.333333333328</c:v>
              </c:pt>
              <c:pt idx="75">
                <c:v>77061.333333333328</c:v>
              </c:pt>
              <c:pt idx="76">
                <c:v>77061.333333333328</c:v>
              </c:pt>
              <c:pt idx="77">
                <c:v>77061.333333333328</c:v>
              </c:pt>
              <c:pt idx="78">
                <c:v>77061.333333333328</c:v>
              </c:pt>
              <c:pt idx="79">
                <c:v>77061.333333333328</c:v>
              </c:pt>
              <c:pt idx="80">
                <c:v>77061.333333333328</c:v>
              </c:pt>
              <c:pt idx="81">
                <c:v>77061.333333333328</c:v>
              </c:pt>
              <c:pt idx="82">
                <c:v>77061.333333333328</c:v>
              </c:pt>
              <c:pt idx="83">
                <c:v>77061.333333333328</c:v>
              </c:pt>
              <c:pt idx="84">
                <c:v>77061.333333333328</c:v>
              </c:pt>
              <c:pt idx="85">
                <c:v>77061.333333333328</c:v>
              </c:pt>
              <c:pt idx="86">
                <c:v>77061.333333333328</c:v>
              </c:pt>
              <c:pt idx="87">
                <c:v>77061.333333333328</c:v>
              </c:pt>
              <c:pt idx="88">
                <c:v>77061.333333333328</c:v>
              </c:pt>
              <c:pt idx="89">
                <c:v>77061.333333333328</c:v>
              </c:pt>
              <c:pt idx="90">
                <c:v>79323.181818181823</c:v>
              </c:pt>
              <c:pt idx="91">
                <c:v>79323.181818181823</c:v>
              </c:pt>
              <c:pt idx="92">
                <c:v>79323.181818181823</c:v>
              </c:pt>
              <c:pt idx="93">
                <c:v>79323.181818181823</c:v>
              </c:pt>
              <c:pt idx="94">
                <c:v>79323.181818181823</c:v>
              </c:pt>
              <c:pt idx="95">
                <c:v>79323.181818181823</c:v>
              </c:pt>
              <c:pt idx="96">
                <c:v>79323.181818181823</c:v>
              </c:pt>
              <c:pt idx="97">
                <c:v>79323.181818181823</c:v>
              </c:pt>
              <c:pt idx="98">
                <c:v>79323.181818181823</c:v>
              </c:pt>
              <c:pt idx="99">
                <c:v>79323.181818181823</c:v>
              </c:pt>
              <c:pt idx="100">
                <c:v>79323.181818181823</c:v>
              </c:pt>
              <c:pt idx="101">
                <c:v>79323.181818181823</c:v>
              </c:pt>
              <c:pt idx="102">
                <c:v>79323.181818181823</c:v>
              </c:pt>
              <c:pt idx="103">
                <c:v>79323.181818181823</c:v>
              </c:pt>
              <c:pt idx="104">
                <c:v>79323.181818181823</c:v>
              </c:pt>
              <c:pt idx="105">
                <c:v>79323.181818181823</c:v>
              </c:pt>
              <c:pt idx="106">
                <c:v>79323.181818181823</c:v>
              </c:pt>
              <c:pt idx="107">
                <c:v>79323.181818181823</c:v>
              </c:pt>
              <c:pt idx="108">
                <c:v>79323.181818181823</c:v>
              </c:pt>
              <c:pt idx="109">
                <c:v>79323.181818181823</c:v>
              </c:pt>
              <c:pt idx="110">
                <c:v>79323.181818181823</c:v>
              </c:pt>
              <c:pt idx="111">
                <c:v>79323.181818181823</c:v>
              </c:pt>
              <c:pt idx="112">
                <c:v>79323.181818181823</c:v>
              </c:pt>
              <c:pt idx="113">
                <c:v>79323.181818181823</c:v>
              </c:pt>
              <c:pt idx="114">
                <c:v>79323.181818181823</c:v>
              </c:pt>
              <c:pt idx="115">
                <c:v>79323.181818181823</c:v>
              </c:pt>
              <c:pt idx="116">
                <c:v>79323.181818181823</c:v>
              </c:pt>
              <c:pt idx="117">
                <c:v>79323.181818181823</c:v>
              </c:pt>
              <c:pt idx="118">
                <c:v>79323.181818181823</c:v>
              </c:pt>
              <c:pt idx="119">
                <c:v>79323.181818181823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120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</c:numLit>
          </c:cat>
          <c:val>
            <c:numLit>
              <c:formatCode>General</c:formatCode>
              <c:ptCount val="120"/>
              <c:pt idx="0">
                <c:v>191039.57142857142</c:v>
              </c:pt>
              <c:pt idx="1">
                <c:v>191039.57142857142</c:v>
              </c:pt>
              <c:pt idx="2">
                <c:v>191039.57142857142</c:v>
              </c:pt>
              <c:pt idx="3">
                <c:v>191039.57142857142</c:v>
              </c:pt>
              <c:pt idx="4">
                <c:v>191039.57142857142</c:v>
              </c:pt>
              <c:pt idx="5">
                <c:v>191039.57142857142</c:v>
              </c:pt>
              <c:pt idx="6">
                <c:v>191039.57142857142</c:v>
              </c:pt>
              <c:pt idx="7">
                <c:v>191039.57142857142</c:v>
              </c:pt>
              <c:pt idx="8">
                <c:v>191039.57142857142</c:v>
              </c:pt>
              <c:pt idx="9">
                <c:v>191039.57142857142</c:v>
              </c:pt>
              <c:pt idx="10">
                <c:v>191039.57142857142</c:v>
              </c:pt>
              <c:pt idx="11">
                <c:v>191039.57142857142</c:v>
              </c:pt>
              <c:pt idx="12">
                <c:v>191039.57142857142</c:v>
              </c:pt>
              <c:pt idx="13">
                <c:v>191039.57142857142</c:v>
              </c:pt>
              <c:pt idx="14">
                <c:v>191039.57142857142</c:v>
              </c:pt>
              <c:pt idx="15">
                <c:v>191039.57142857142</c:v>
              </c:pt>
              <c:pt idx="16">
                <c:v>191039.57142857142</c:v>
              </c:pt>
              <c:pt idx="17">
                <c:v>191039.57142857142</c:v>
              </c:pt>
              <c:pt idx="18">
                <c:v>191039.57142857142</c:v>
              </c:pt>
              <c:pt idx="19">
                <c:v>191039.57142857142</c:v>
              </c:pt>
              <c:pt idx="20">
                <c:v>191039.57142857142</c:v>
              </c:pt>
              <c:pt idx="21">
                <c:v>191039.57142857142</c:v>
              </c:pt>
              <c:pt idx="22">
                <c:v>191039.57142857142</c:v>
              </c:pt>
              <c:pt idx="23">
                <c:v>191039.57142857142</c:v>
              </c:pt>
              <c:pt idx="24">
                <c:v>191039.57142857142</c:v>
              </c:pt>
              <c:pt idx="25">
                <c:v>191039.57142857142</c:v>
              </c:pt>
              <c:pt idx="26">
                <c:v>191039.57142857142</c:v>
              </c:pt>
              <c:pt idx="27">
                <c:v>191039.57142857142</c:v>
              </c:pt>
              <c:pt idx="28">
                <c:v>191039.57142857142</c:v>
              </c:pt>
              <c:pt idx="29">
                <c:v>191039.57142857142</c:v>
              </c:pt>
              <c:pt idx="30">
                <c:v>191039.57142857142</c:v>
              </c:pt>
              <c:pt idx="31">
                <c:v>194460.95</c:v>
              </c:pt>
              <c:pt idx="32">
                <c:v>194460.95</c:v>
              </c:pt>
              <c:pt idx="33">
                <c:v>194460.95</c:v>
              </c:pt>
              <c:pt idx="34">
                <c:v>194460.95</c:v>
              </c:pt>
              <c:pt idx="35">
                <c:v>194460.95</c:v>
              </c:pt>
              <c:pt idx="36">
                <c:v>194460.95</c:v>
              </c:pt>
              <c:pt idx="37">
                <c:v>194460.95</c:v>
              </c:pt>
              <c:pt idx="38">
                <c:v>194460.95</c:v>
              </c:pt>
              <c:pt idx="39">
                <c:v>194460.95</c:v>
              </c:pt>
              <c:pt idx="40">
                <c:v>194460.95</c:v>
              </c:pt>
              <c:pt idx="41">
                <c:v>194460.95</c:v>
              </c:pt>
              <c:pt idx="42">
                <c:v>194460.95</c:v>
              </c:pt>
              <c:pt idx="43">
                <c:v>194460.95</c:v>
              </c:pt>
              <c:pt idx="44">
                <c:v>194460.95</c:v>
              </c:pt>
              <c:pt idx="45">
                <c:v>194460.95</c:v>
              </c:pt>
              <c:pt idx="46">
                <c:v>194460.95</c:v>
              </c:pt>
              <c:pt idx="47">
                <c:v>194460.95</c:v>
              </c:pt>
              <c:pt idx="48">
                <c:v>194460.95</c:v>
              </c:pt>
              <c:pt idx="49">
                <c:v>194460.95</c:v>
              </c:pt>
              <c:pt idx="50">
                <c:v>194460.95</c:v>
              </c:pt>
              <c:pt idx="51">
                <c:v>194460.95</c:v>
              </c:pt>
              <c:pt idx="52">
                <c:v>194460.95</c:v>
              </c:pt>
              <c:pt idx="53">
                <c:v>194460.95</c:v>
              </c:pt>
              <c:pt idx="54">
                <c:v>194460.95</c:v>
              </c:pt>
              <c:pt idx="55">
                <c:v>194460.95</c:v>
              </c:pt>
              <c:pt idx="56">
                <c:v>194460.95</c:v>
              </c:pt>
              <c:pt idx="57">
                <c:v>194460.95</c:v>
              </c:pt>
              <c:pt idx="58">
                <c:v>194460.95</c:v>
              </c:pt>
              <c:pt idx="59">
                <c:v>203510.04545454544</c:v>
              </c:pt>
              <c:pt idx="60">
                <c:v>203510.04545454544</c:v>
              </c:pt>
              <c:pt idx="61">
                <c:v>203510.04545454544</c:v>
              </c:pt>
              <c:pt idx="62">
                <c:v>203510.04545454544</c:v>
              </c:pt>
              <c:pt idx="63">
                <c:v>203510.04545454544</c:v>
              </c:pt>
              <c:pt idx="64">
                <c:v>203510.04545454544</c:v>
              </c:pt>
              <c:pt idx="65">
                <c:v>203510.04545454544</c:v>
              </c:pt>
              <c:pt idx="66">
                <c:v>203510.04545454544</c:v>
              </c:pt>
              <c:pt idx="67">
                <c:v>203510.04545454544</c:v>
              </c:pt>
              <c:pt idx="68">
                <c:v>203510.04545454544</c:v>
              </c:pt>
              <c:pt idx="69">
                <c:v>203510.04545454544</c:v>
              </c:pt>
              <c:pt idx="70">
                <c:v>203510.04545454544</c:v>
              </c:pt>
              <c:pt idx="71">
                <c:v>203510.04545454544</c:v>
              </c:pt>
              <c:pt idx="72">
                <c:v>203510.04545454544</c:v>
              </c:pt>
              <c:pt idx="73">
                <c:v>203510.04545454544</c:v>
              </c:pt>
              <c:pt idx="74">
                <c:v>203510.04545454544</c:v>
              </c:pt>
              <c:pt idx="75">
                <c:v>203510.04545454544</c:v>
              </c:pt>
              <c:pt idx="76">
                <c:v>203510.04545454544</c:v>
              </c:pt>
              <c:pt idx="77">
                <c:v>203510.04545454544</c:v>
              </c:pt>
              <c:pt idx="78">
                <c:v>203510.04545454544</c:v>
              </c:pt>
              <c:pt idx="79">
                <c:v>203510.04545454544</c:v>
              </c:pt>
              <c:pt idx="80">
                <c:v>203510.04545454544</c:v>
              </c:pt>
              <c:pt idx="81">
                <c:v>203510.04545454544</c:v>
              </c:pt>
              <c:pt idx="82">
                <c:v>203510.04545454544</c:v>
              </c:pt>
              <c:pt idx="83">
                <c:v>203510.04545454544</c:v>
              </c:pt>
              <c:pt idx="84">
                <c:v>203510.04545454544</c:v>
              </c:pt>
              <c:pt idx="85">
                <c:v>203510.04545454544</c:v>
              </c:pt>
              <c:pt idx="86">
                <c:v>203510.04545454544</c:v>
              </c:pt>
              <c:pt idx="87">
                <c:v>203510.04545454544</c:v>
              </c:pt>
              <c:pt idx="88">
                <c:v>203510.04545454544</c:v>
              </c:pt>
              <c:pt idx="89">
                <c:v>203510.04545454544</c:v>
              </c:pt>
              <c:pt idx="90">
                <c:v>197740.94736842104</c:v>
              </c:pt>
              <c:pt idx="91">
                <c:v>197740.94736842104</c:v>
              </c:pt>
              <c:pt idx="92">
                <c:v>197740.94736842104</c:v>
              </c:pt>
              <c:pt idx="93">
                <c:v>197740.94736842104</c:v>
              </c:pt>
              <c:pt idx="94">
                <c:v>197740.94736842104</c:v>
              </c:pt>
              <c:pt idx="95">
                <c:v>197740.94736842104</c:v>
              </c:pt>
              <c:pt idx="96">
                <c:v>197740.94736842104</c:v>
              </c:pt>
              <c:pt idx="97">
                <c:v>197740.94736842104</c:v>
              </c:pt>
              <c:pt idx="98">
                <c:v>197740.94736842104</c:v>
              </c:pt>
              <c:pt idx="99">
                <c:v>197740.94736842104</c:v>
              </c:pt>
              <c:pt idx="100">
                <c:v>197740.94736842104</c:v>
              </c:pt>
              <c:pt idx="101">
                <c:v>197740.94736842104</c:v>
              </c:pt>
              <c:pt idx="102">
                <c:v>197740.94736842104</c:v>
              </c:pt>
              <c:pt idx="103">
                <c:v>197740.94736842104</c:v>
              </c:pt>
              <c:pt idx="104">
                <c:v>197740.94736842104</c:v>
              </c:pt>
              <c:pt idx="105">
                <c:v>197740.94736842104</c:v>
              </c:pt>
              <c:pt idx="106">
                <c:v>197740.94736842104</c:v>
              </c:pt>
              <c:pt idx="107">
                <c:v>197740.94736842104</c:v>
              </c:pt>
              <c:pt idx="108">
                <c:v>197740.94736842104</c:v>
              </c:pt>
              <c:pt idx="109">
                <c:v>197740.94736842104</c:v>
              </c:pt>
              <c:pt idx="110">
                <c:v>197740.94736842104</c:v>
              </c:pt>
              <c:pt idx="111">
                <c:v>197740.94736842104</c:v>
              </c:pt>
              <c:pt idx="112">
                <c:v>197740.94736842104</c:v>
              </c:pt>
              <c:pt idx="113">
                <c:v>197740.94736842104</c:v>
              </c:pt>
              <c:pt idx="114">
                <c:v>197740.94736842104</c:v>
              </c:pt>
              <c:pt idx="115">
                <c:v>197740.94736842104</c:v>
              </c:pt>
              <c:pt idx="116">
                <c:v>197740.94736842104</c:v>
              </c:pt>
              <c:pt idx="117">
                <c:v>197740.94736842104</c:v>
              </c:pt>
              <c:pt idx="118">
                <c:v>197740.94736842104</c:v>
              </c:pt>
              <c:pt idx="119">
                <c:v>197740.94736842104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20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</c:numLit>
          </c:cat>
          <c:val>
            <c:numLit>
              <c:formatCode>General</c:formatCode>
              <c:ptCount val="120"/>
              <c:pt idx="0">
                <c:v>56503</c:v>
              </c:pt>
              <c:pt idx="1">
                <c:v>68208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86408</c:v>
              </c:pt>
              <c:pt idx="8">
                <c:v>59973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89589</c:v>
              </c:pt>
              <c:pt idx="15">
                <c:v>64606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85803</c:v>
              </c:pt>
              <c:pt idx="22">
                <c:v>56474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89162</c:v>
              </c:pt>
              <c:pt idx="29">
                <c:v>57210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92418</c:v>
              </c:pt>
              <c:pt idx="36">
                <c:v>68323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92700</c:v>
              </c:pt>
              <c:pt idx="43">
                <c:v>51220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89083</c:v>
              </c:pt>
              <c:pt idx="50">
                <c:v>52714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97993</c:v>
              </c:pt>
              <c:pt idx="57">
                <c:v>64589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100996</c:v>
              </c:pt>
              <c:pt idx="64">
                <c:v>59837</c:v>
              </c:pt>
              <c:pt idx="65">
                <c:v>#N/A</c:v>
              </c:pt>
              <c:pt idx="66">
                <c:v>67292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95985</c:v>
              </c:pt>
              <c:pt idx="71">
                <c:v>53911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98396</c:v>
              </c:pt>
              <c:pt idx="78">
                <c:v>79457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81847</c:v>
              </c:pt>
              <c:pt idx="85">
                <c:v>55831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97111</c:v>
              </c:pt>
              <c:pt idx="92">
                <c:v>66715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96186</c:v>
              </c:pt>
              <c:pt idx="99">
                <c:v>65288</c:v>
              </c:pt>
              <c:pt idx="100">
                <c:v>#N/A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96944</c:v>
              </c:pt>
              <c:pt idx="106">
                <c:v>78258</c:v>
              </c:pt>
              <c:pt idx="107">
                <c:v>#N/A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74197</c:v>
              </c:pt>
              <c:pt idx="112">
                <c:v>78732</c:v>
              </c:pt>
              <c:pt idx="113">
                <c:v>42024</c:v>
              </c:pt>
              <c:pt idx="114">
                <c:v>65712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111388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20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</c:numLit>
          </c:cat>
          <c:val>
            <c:numLit>
              <c:formatCode>General</c:formatCode>
              <c:ptCount val="120"/>
              <c:pt idx="0">
                <c:v>152444.09677419355</c:v>
              </c:pt>
              <c:pt idx="1">
                <c:v>152444.09677419355</c:v>
              </c:pt>
              <c:pt idx="2">
                <c:v>152444.09677419355</c:v>
              </c:pt>
              <c:pt idx="3">
                <c:v>152444.09677419355</c:v>
              </c:pt>
              <c:pt idx="4">
                <c:v>152444.09677419355</c:v>
              </c:pt>
              <c:pt idx="5">
                <c:v>152444.09677419355</c:v>
              </c:pt>
              <c:pt idx="6">
                <c:v>152444.09677419355</c:v>
              </c:pt>
              <c:pt idx="7">
                <c:v>152444.09677419355</c:v>
              </c:pt>
              <c:pt idx="8">
                <c:v>152444.09677419355</c:v>
              </c:pt>
              <c:pt idx="9">
                <c:v>152444.09677419355</c:v>
              </c:pt>
              <c:pt idx="10">
                <c:v>152444.09677419355</c:v>
              </c:pt>
              <c:pt idx="11">
                <c:v>152444.09677419355</c:v>
              </c:pt>
              <c:pt idx="12">
                <c:v>152444.09677419355</c:v>
              </c:pt>
              <c:pt idx="13">
                <c:v>152444.09677419355</c:v>
              </c:pt>
              <c:pt idx="14">
                <c:v>152444.09677419355</c:v>
              </c:pt>
              <c:pt idx="15">
                <c:v>152444.09677419355</c:v>
              </c:pt>
              <c:pt idx="16">
                <c:v>152444.09677419355</c:v>
              </c:pt>
              <c:pt idx="17">
                <c:v>152444.09677419355</c:v>
              </c:pt>
              <c:pt idx="18">
                <c:v>152444.09677419355</c:v>
              </c:pt>
              <c:pt idx="19">
                <c:v>152444.09677419355</c:v>
              </c:pt>
              <c:pt idx="20">
                <c:v>152444.09677419355</c:v>
              </c:pt>
              <c:pt idx="21">
                <c:v>152444.09677419355</c:v>
              </c:pt>
              <c:pt idx="22">
                <c:v>152444.09677419355</c:v>
              </c:pt>
              <c:pt idx="23">
                <c:v>152444.09677419355</c:v>
              </c:pt>
              <c:pt idx="24">
                <c:v>152444.09677419355</c:v>
              </c:pt>
              <c:pt idx="25">
                <c:v>152444.09677419355</c:v>
              </c:pt>
              <c:pt idx="26">
                <c:v>152444.09677419355</c:v>
              </c:pt>
              <c:pt idx="27">
                <c:v>152444.09677419355</c:v>
              </c:pt>
              <c:pt idx="28">
                <c:v>152444.09677419355</c:v>
              </c:pt>
              <c:pt idx="29">
                <c:v>152444.09677419355</c:v>
              </c:pt>
              <c:pt idx="30">
                <c:v>152444.09677419355</c:v>
              </c:pt>
              <c:pt idx="31">
                <c:v>160652.10714285713</c:v>
              </c:pt>
              <c:pt idx="32">
                <c:v>160652.10714285713</c:v>
              </c:pt>
              <c:pt idx="33">
                <c:v>160652.10714285713</c:v>
              </c:pt>
              <c:pt idx="34">
                <c:v>160652.10714285713</c:v>
              </c:pt>
              <c:pt idx="35">
                <c:v>160652.10714285713</c:v>
              </c:pt>
              <c:pt idx="36">
                <c:v>160652.10714285713</c:v>
              </c:pt>
              <c:pt idx="37">
                <c:v>160652.10714285713</c:v>
              </c:pt>
              <c:pt idx="38">
                <c:v>160652.10714285713</c:v>
              </c:pt>
              <c:pt idx="39">
                <c:v>160652.10714285713</c:v>
              </c:pt>
              <c:pt idx="40">
                <c:v>160652.10714285713</c:v>
              </c:pt>
              <c:pt idx="41">
                <c:v>160652.10714285713</c:v>
              </c:pt>
              <c:pt idx="42">
                <c:v>160652.10714285713</c:v>
              </c:pt>
              <c:pt idx="43">
                <c:v>160652.10714285713</c:v>
              </c:pt>
              <c:pt idx="44">
                <c:v>160652.10714285713</c:v>
              </c:pt>
              <c:pt idx="45">
                <c:v>160652.10714285713</c:v>
              </c:pt>
              <c:pt idx="46">
                <c:v>160652.10714285713</c:v>
              </c:pt>
              <c:pt idx="47">
                <c:v>160652.10714285713</c:v>
              </c:pt>
              <c:pt idx="48">
                <c:v>160652.10714285713</c:v>
              </c:pt>
              <c:pt idx="49">
                <c:v>160652.10714285713</c:v>
              </c:pt>
              <c:pt idx="50">
                <c:v>160652.10714285713</c:v>
              </c:pt>
              <c:pt idx="51">
                <c:v>160652.10714285713</c:v>
              </c:pt>
              <c:pt idx="52">
                <c:v>160652.10714285713</c:v>
              </c:pt>
              <c:pt idx="53">
                <c:v>160652.10714285713</c:v>
              </c:pt>
              <c:pt idx="54">
                <c:v>160652.10714285713</c:v>
              </c:pt>
              <c:pt idx="55">
                <c:v>160652.10714285713</c:v>
              </c:pt>
              <c:pt idx="56">
                <c:v>160652.10714285713</c:v>
              </c:pt>
              <c:pt idx="57">
                <c:v>160652.10714285713</c:v>
              </c:pt>
              <c:pt idx="58">
                <c:v>160652.10714285713</c:v>
              </c:pt>
              <c:pt idx="59">
                <c:v>166799.12903225806</c:v>
              </c:pt>
              <c:pt idx="60">
                <c:v>166799.12903225806</c:v>
              </c:pt>
              <c:pt idx="61">
                <c:v>166799.12903225806</c:v>
              </c:pt>
              <c:pt idx="62">
                <c:v>166799.12903225806</c:v>
              </c:pt>
              <c:pt idx="63">
                <c:v>166799.12903225806</c:v>
              </c:pt>
              <c:pt idx="64">
                <c:v>166799.12903225806</c:v>
              </c:pt>
              <c:pt idx="65">
                <c:v>166799.12903225806</c:v>
              </c:pt>
              <c:pt idx="66">
                <c:v>166799.12903225806</c:v>
              </c:pt>
              <c:pt idx="67">
                <c:v>166799.12903225806</c:v>
              </c:pt>
              <c:pt idx="68">
                <c:v>166799.12903225806</c:v>
              </c:pt>
              <c:pt idx="69">
                <c:v>166799.12903225806</c:v>
              </c:pt>
              <c:pt idx="70">
                <c:v>166799.12903225806</c:v>
              </c:pt>
              <c:pt idx="71">
                <c:v>166799.12903225806</c:v>
              </c:pt>
              <c:pt idx="72">
                <c:v>166799.12903225806</c:v>
              </c:pt>
              <c:pt idx="73">
                <c:v>166799.12903225806</c:v>
              </c:pt>
              <c:pt idx="74">
                <c:v>166799.12903225806</c:v>
              </c:pt>
              <c:pt idx="75">
                <c:v>166799.12903225806</c:v>
              </c:pt>
              <c:pt idx="76">
                <c:v>166799.12903225806</c:v>
              </c:pt>
              <c:pt idx="77">
                <c:v>166799.12903225806</c:v>
              </c:pt>
              <c:pt idx="78">
                <c:v>166799.12903225806</c:v>
              </c:pt>
              <c:pt idx="79">
                <c:v>166799.12903225806</c:v>
              </c:pt>
              <c:pt idx="80">
                <c:v>166799.12903225806</c:v>
              </c:pt>
              <c:pt idx="81">
                <c:v>166799.12903225806</c:v>
              </c:pt>
              <c:pt idx="82">
                <c:v>166799.12903225806</c:v>
              </c:pt>
              <c:pt idx="83">
                <c:v>166799.12903225806</c:v>
              </c:pt>
              <c:pt idx="84">
                <c:v>166799.12903225806</c:v>
              </c:pt>
              <c:pt idx="85">
                <c:v>166799.12903225806</c:v>
              </c:pt>
              <c:pt idx="86">
                <c:v>166799.12903225806</c:v>
              </c:pt>
              <c:pt idx="87">
                <c:v>166799.12903225806</c:v>
              </c:pt>
              <c:pt idx="88">
                <c:v>166799.12903225806</c:v>
              </c:pt>
              <c:pt idx="89">
                <c:v>166799.12903225806</c:v>
              </c:pt>
              <c:pt idx="90">
                <c:v>154321.1</c:v>
              </c:pt>
              <c:pt idx="91">
                <c:v>154321.1</c:v>
              </c:pt>
              <c:pt idx="92">
                <c:v>154321.1</c:v>
              </c:pt>
              <c:pt idx="93">
                <c:v>154321.1</c:v>
              </c:pt>
              <c:pt idx="94">
                <c:v>154321.1</c:v>
              </c:pt>
              <c:pt idx="95">
                <c:v>154321.1</c:v>
              </c:pt>
              <c:pt idx="96">
                <c:v>154321.1</c:v>
              </c:pt>
              <c:pt idx="97">
                <c:v>154321.1</c:v>
              </c:pt>
              <c:pt idx="98">
                <c:v>154321.1</c:v>
              </c:pt>
              <c:pt idx="99">
                <c:v>154321.1</c:v>
              </c:pt>
              <c:pt idx="100">
                <c:v>154321.1</c:v>
              </c:pt>
              <c:pt idx="101">
                <c:v>154321.1</c:v>
              </c:pt>
              <c:pt idx="102">
                <c:v>154321.1</c:v>
              </c:pt>
              <c:pt idx="103">
                <c:v>154321.1</c:v>
              </c:pt>
              <c:pt idx="104">
                <c:v>154321.1</c:v>
              </c:pt>
              <c:pt idx="105">
                <c:v>154321.1</c:v>
              </c:pt>
              <c:pt idx="106">
                <c:v>154321.1</c:v>
              </c:pt>
              <c:pt idx="107">
                <c:v>154321.1</c:v>
              </c:pt>
              <c:pt idx="108">
                <c:v>154321.1</c:v>
              </c:pt>
              <c:pt idx="109">
                <c:v>154321.1</c:v>
              </c:pt>
              <c:pt idx="110">
                <c:v>154321.1</c:v>
              </c:pt>
              <c:pt idx="111">
                <c:v>154321.1</c:v>
              </c:pt>
              <c:pt idx="112">
                <c:v>154321.1</c:v>
              </c:pt>
              <c:pt idx="113">
                <c:v>154321.1</c:v>
              </c:pt>
              <c:pt idx="114">
                <c:v>154321.1</c:v>
              </c:pt>
              <c:pt idx="115">
                <c:v>154321.1</c:v>
              </c:pt>
              <c:pt idx="116">
                <c:v>154321.1</c:v>
              </c:pt>
              <c:pt idx="117">
                <c:v>154321.1</c:v>
              </c:pt>
              <c:pt idx="118">
                <c:v>154321.1</c:v>
              </c:pt>
              <c:pt idx="119">
                <c:v>154321.1</c:v>
              </c:pt>
            </c:numLit>
          </c:val>
        </c:ser>
        <c:marker val="1"/>
        <c:axId val="98379264"/>
        <c:axId val="98380800"/>
      </c:lineChart>
      <c:catAx>
        <c:axId val="9837926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8380800"/>
        <c:crosses val="autoZero"/>
        <c:auto val="1"/>
        <c:lblAlgn val="ctr"/>
        <c:lblOffset val="100"/>
      </c:catAx>
      <c:valAx>
        <c:axId val="98380800"/>
        <c:scaling>
          <c:orientation val="minMax"/>
          <c:max val="26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8379264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436"/>
          <c:w val="0.73815461346634492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44" r="0.75000000000000844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63"/>
          <c:y val="0.10486929742106092"/>
          <c:w val="0.85204081632655004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1479.4512195121952</c:v>
              </c:pt>
              <c:pt idx="1">
                <c:v>2380.0365853658536</c:v>
              </c:pt>
              <c:pt idx="2">
                <c:v>11958.5</c:v>
              </c:pt>
              <c:pt idx="3">
                <c:v>21399.207317073171</c:v>
              </c:pt>
              <c:pt idx="4">
                <c:v>13546.634146341463</c:v>
              </c:pt>
              <c:pt idx="5">
                <c:v>8989.4878048780483</c:v>
              </c:pt>
              <c:pt idx="6">
                <c:v>8539.292682926829</c:v>
              </c:pt>
              <c:pt idx="7">
                <c:v>10758.841463414634</c:v>
              </c:pt>
              <c:pt idx="8">
                <c:v>14320.243902439024</c:v>
              </c:pt>
              <c:pt idx="9">
                <c:v>12540.146341463415</c:v>
              </c:pt>
              <c:pt idx="10">
                <c:v>11334.524390243903</c:v>
              </c:pt>
              <c:pt idx="11">
                <c:v>13622.317073170732</c:v>
              </c:pt>
              <c:pt idx="12">
                <c:v>18990.780487804877</c:v>
              </c:pt>
              <c:pt idx="13">
                <c:v>19797.853658536584</c:v>
              </c:pt>
              <c:pt idx="14">
                <c:v>12808.304878048781</c:v>
              </c:pt>
              <c:pt idx="15">
                <c:v>6062.0487804878048</c:v>
              </c:pt>
              <c:pt idx="16">
                <c:v>3315.6463414634145</c:v>
              </c:pt>
              <c:pt idx="17">
                <c:v>2891.7926829268295</c:v>
              </c:pt>
              <c:pt idx="18">
                <c:v>2037.439024390244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2216.1176470588234</c:v>
              </c:pt>
              <c:pt idx="1">
                <c:v>1214.4705882352941</c:v>
              </c:pt>
              <c:pt idx="2">
                <c:v>2413.6470588235293</c:v>
              </c:pt>
              <c:pt idx="3">
                <c:v>4674.0588235294117</c:v>
              </c:pt>
              <c:pt idx="4">
                <c:v>5876.8823529411766</c:v>
              </c:pt>
              <c:pt idx="5">
                <c:v>5903.2941176470586</c:v>
              </c:pt>
              <c:pt idx="6">
                <c:v>6044.5294117647063</c:v>
              </c:pt>
              <c:pt idx="7">
                <c:v>5912.3529411764703</c:v>
              </c:pt>
              <c:pt idx="8">
                <c:v>6083.2352941176468</c:v>
              </c:pt>
              <c:pt idx="9">
                <c:v>6967.4705882352937</c:v>
              </c:pt>
              <c:pt idx="10">
                <c:v>7396.8823529411766</c:v>
              </c:pt>
              <c:pt idx="11">
                <c:v>6932.8823529411766</c:v>
              </c:pt>
              <c:pt idx="12">
                <c:v>7162.8823529411766</c:v>
              </c:pt>
              <c:pt idx="13">
                <c:v>7195.1764705882351</c:v>
              </c:pt>
              <c:pt idx="14">
                <c:v>5977.6470588235297</c:v>
              </c:pt>
              <c:pt idx="15">
                <c:v>3825.9411764705883</c:v>
              </c:pt>
              <c:pt idx="16">
                <c:v>2960.705882352941</c:v>
              </c:pt>
              <c:pt idx="17">
                <c:v>2196.5294117647059</c:v>
              </c:pt>
              <c:pt idx="18">
                <c:v>2030.0588235294117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2830.7619047619046</c:v>
              </c:pt>
              <c:pt idx="1">
                <c:v>886.85714285714289</c:v>
              </c:pt>
              <c:pt idx="2">
                <c:v>1214.9047619047619</c:v>
              </c:pt>
              <c:pt idx="3">
                <c:v>1763.7619047619048</c:v>
              </c:pt>
              <c:pt idx="4">
                <c:v>2480.6666666666665</c:v>
              </c:pt>
              <c:pt idx="5">
                <c:v>2857.3809523809523</c:v>
              </c:pt>
              <c:pt idx="6">
                <c:v>3285.8095238095239</c:v>
              </c:pt>
              <c:pt idx="7">
                <c:v>3241.1904761904761</c:v>
              </c:pt>
              <c:pt idx="8">
                <c:v>3208.8571428571427</c:v>
              </c:pt>
              <c:pt idx="9">
                <c:v>4808.8095238095239</c:v>
              </c:pt>
              <c:pt idx="10">
                <c:v>5671.8095238095239</c:v>
              </c:pt>
              <c:pt idx="11">
                <c:v>5402.8095238095239</c:v>
              </c:pt>
              <c:pt idx="12">
                <c:v>5598.5714285714284</c:v>
              </c:pt>
              <c:pt idx="13">
                <c:v>5290.8571428571431</c:v>
              </c:pt>
              <c:pt idx="14">
                <c:v>4807.9047619047615</c:v>
              </c:pt>
              <c:pt idx="15">
                <c:v>3313.6666666666665</c:v>
              </c:pt>
              <c:pt idx="16">
                <c:v>2096.3333333333335</c:v>
              </c:pt>
              <c:pt idx="17">
                <c:v>2265.7142857142858</c:v>
              </c:pt>
              <c:pt idx="18">
                <c:v>1275.3333333333333</c:v>
              </c:pt>
            </c:numLit>
          </c:yVal>
          <c:smooth val="1"/>
        </c:ser>
        <c:axId val="98586624"/>
        <c:axId val="98588544"/>
      </c:scatterChart>
      <c:valAx>
        <c:axId val="985866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8588544"/>
        <c:crosses val="autoZero"/>
        <c:crossBetween val="midCat"/>
        <c:majorUnit val="1"/>
      </c:valAx>
      <c:valAx>
        <c:axId val="9858854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8586624"/>
        <c:crossesAt val="0"/>
        <c:crossBetween val="midCat"/>
        <c:maj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44" r="0.75000000000000844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974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3153820</c:v>
              </c:pt>
              <c:pt idx="1">
                <c:v>282043</c:v>
              </c:pt>
              <c:pt idx="2">
                <c:v>234826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956036</c:v>
              </c:pt>
              <c:pt idx="1">
                <c:v>85989</c:v>
              </c:pt>
              <c:pt idx="2">
                <c:v>65432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737308</c:v>
              </c:pt>
              <c:pt idx="1">
                <c:v>71453</c:v>
              </c:pt>
              <c:pt idx="2">
                <c:v>78396</c:v>
              </c:pt>
            </c:numLit>
          </c:val>
        </c:ser>
        <c:ser>
          <c:idx val="3"/>
          <c:order val="3"/>
          <c:tx>
            <c:v>Bolhão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676641</c:v>
              </c:pt>
              <c:pt idx="1">
                <c:v>86362</c:v>
              </c:pt>
              <c:pt idx="2">
                <c:v>57624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667825</c:v>
              </c:pt>
              <c:pt idx="1">
                <c:v>69921</c:v>
              </c:pt>
              <c:pt idx="2">
                <c:v>65925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597628</c:v>
              </c:pt>
              <c:pt idx="1">
                <c:v>64211</c:v>
              </c:pt>
              <c:pt idx="2">
                <c:v>53867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531813</c:v>
              </c:pt>
              <c:pt idx="1">
                <c:v>58909</c:v>
              </c:pt>
              <c:pt idx="2">
                <c:v>40394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486665</c:v>
              </c:pt>
              <c:pt idx="1">
                <c:v>41404</c:v>
              </c:pt>
              <c:pt idx="2">
                <c:v>29208</c:v>
              </c:pt>
            </c:numLit>
          </c:val>
        </c:ser>
        <c:ser>
          <c:idx val="8"/>
          <c:order val="8"/>
          <c:tx>
            <c:v>24 de Agosto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429420</c:v>
              </c:pt>
              <c:pt idx="1">
                <c:v>35613</c:v>
              </c:pt>
              <c:pt idx="2">
                <c:v>27771</c:v>
              </c:pt>
            </c:numLit>
          </c:val>
        </c:ser>
        <c:ser>
          <c:idx val="9"/>
          <c:order val="9"/>
          <c:tx>
            <c:v>Estádio do Dragão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372439</c:v>
              </c:pt>
              <c:pt idx="1">
                <c:v>50947</c:v>
              </c:pt>
              <c:pt idx="2">
                <c:v>63311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7525754</c:v>
              </c:pt>
              <c:pt idx="1">
                <c:v>733889</c:v>
              </c:pt>
              <c:pt idx="2">
                <c:v>591588</c:v>
              </c:pt>
            </c:numLit>
          </c:val>
        </c:ser>
        <c:gapWidth val="260"/>
        <c:overlap val="-10"/>
        <c:axId val="131605632"/>
        <c:axId val="131607168"/>
      </c:barChart>
      <c:catAx>
        <c:axId val="1316056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1607168"/>
        <c:crosses val="autoZero"/>
        <c:auto val="1"/>
        <c:lblAlgn val="ctr"/>
        <c:lblOffset val="100"/>
        <c:tickLblSkip val="1"/>
        <c:tickMarkSkip val="1"/>
      </c:catAx>
      <c:valAx>
        <c:axId val="131607168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31605632"/>
        <c:crosses val="autoZero"/>
        <c:crossBetween val="between"/>
        <c:minorUnit val="2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688"/>
          <c:h val="0.2094865809757981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44" r="0.75000000000000844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4</xdr:col>
      <xdr:colOff>542925</xdr:colOff>
      <xdr:row>37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523875</xdr:colOff>
      <xdr:row>23</xdr:row>
      <xdr:rowOff>0</xdr:rowOff>
    </xdr:from>
    <xdr:to>
      <xdr:col>9</xdr:col>
      <xdr:colOff>581025</xdr:colOff>
      <xdr:row>37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4</xdr:col>
      <xdr:colOff>533400</xdr:colOff>
      <xdr:row>38</xdr:row>
      <xdr:rowOff>98425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23</xdr:row>
      <xdr:rowOff>0</xdr:rowOff>
    </xdr:from>
    <xdr:to>
      <xdr:col>9</xdr:col>
      <xdr:colOff>552450</xdr:colOff>
      <xdr:row>37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285750</xdr:colOff>
      <xdr:row>27</xdr:row>
      <xdr:rowOff>57150</xdr:rowOff>
    </xdr:from>
    <xdr:to>
      <xdr:col>18</xdr:col>
      <xdr:colOff>38100</xdr:colOff>
      <xdr:row>48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85725</xdr:rowOff>
    </xdr:from>
    <xdr:to>
      <xdr:col>6</xdr:col>
      <xdr:colOff>171450</xdr:colOff>
      <xdr:row>16</xdr:row>
      <xdr:rowOff>142875</xdr:rowOff>
    </xdr:to>
    <xdr:graphicFrame macro="">
      <xdr:nvGraphicFramePr>
        <xdr:cNvPr id="2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76200</xdr:colOff>
      <xdr:row>2</xdr:row>
      <xdr:rowOff>85725</xdr:rowOff>
    </xdr:from>
    <xdr:to>
      <xdr:col>12</xdr:col>
      <xdr:colOff>28575</xdr:colOff>
      <xdr:row>16</xdr:row>
      <xdr:rowOff>152400</xdr:rowOff>
    </xdr:to>
    <xdr:graphicFrame macro="">
      <xdr:nvGraphicFramePr>
        <xdr:cNvPr id="3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133350</xdr:colOff>
      <xdr:row>34</xdr:row>
      <xdr:rowOff>57150</xdr:rowOff>
    </xdr:from>
    <xdr:to>
      <xdr:col>7</xdr:col>
      <xdr:colOff>180975</xdr:colOff>
      <xdr:row>46</xdr:row>
      <xdr:rowOff>361950</xdr:rowOff>
    </xdr:to>
    <xdr:graphicFrame macro="">
      <xdr:nvGraphicFramePr>
        <xdr:cNvPr id="4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142875</xdr:colOff>
      <xdr:row>47</xdr:row>
      <xdr:rowOff>28575</xdr:rowOff>
    </xdr:from>
    <xdr:to>
      <xdr:col>7</xdr:col>
      <xdr:colOff>180975</xdr:colOff>
      <xdr:row>60</xdr:row>
      <xdr:rowOff>85725</xdr:rowOff>
    </xdr:to>
    <xdr:graphicFrame macro="">
      <xdr:nvGraphicFramePr>
        <xdr:cNvPr id="5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37703" cy="112660"/>
    <xdr:sp macro="" textlink="$R$7">
      <xdr:nvSpPr>
        <xdr:cNvPr id="5" name="Text Box 16"/>
        <xdr:cNvSpPr txBox="1">
          <a:spLocks noChangeArrowheads="1" noTextEdit="1"/>
        </xdr:cNvSpPr>
      </xdr:nvSpPr>
      <xdr:spPr bwMode="auto">
        <a:xfrm>
          <a:off x="4000500" y="14763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37703" cy="112660"/>
    <xdr:sp macro="" textlink="$R$8">
      <xdr:nvSpPr>
        <xdr:cNvPr id="6" name="Text Box 17"/>
        <xdr:cNvSpPr txBox="1">
          <a:spLocks noChangeArrowheads="1" noTextEdit="1"/>
        </xdr:cNvSpPr>
      </xdr:nvSpPr>
      <xdr:spPr bwMode="auto">
        <a:xfrm>
          <a:off x="4610100" y="16668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7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6</xdr:row>
      <xdr:rowOff>133350</xdr:rowOff>
    </xdr:from>
    <xdr:to>
      <xdr:col>13</xdr:col>
      <xdr:colOff>295275</xdr:colOff>
      <xdr:row>17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247650</xdr:colOff>
      <xdr:row>18</xdr:row>
      <xdr:rowOff>57150</xdr:rowOff>
    </xdr:from>
    <xdr:to>
      <xdr:col>13</xdr:col>
      <xdr:colOff>228600</xdr:colOff>
      <xdr:row>34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352425</xdr:colOff>
      <xdr:row>37</xdr:row>
      <xdr:rowOff>28575</xdr:rowOff>
    </xdr:from>
    <xdr:to>
      <xdr:col>13</xdr:col>
      <xdr:colOff>247650</xdr:colOff>
      <xdr:row>52</xdr:row>
      <xdr:rowOff>142875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9615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K39"/>
  <sheetViews>
    <sheetView showGridLines="0" tabSelected="1" zoomScaleNormal="100" zoomScaleSheetLayoutView="100" workbookViewId="0">
      <selection activeCell="J2" sqref="J2"/>
    </sheetView>
  </sheetViews>
  <sheetFormatPr defaultRowHeight="12.75"/>
  <cols>
    <col min="1" max="1" width="5.5703125" style="2" customWidth="1"/>
    <col min="2" max="2" width="31.42578125" style="2" customWidth="1"/>
    <col min="3" max="5" width="14.28515625" style="2" customWidth="1"/>
    <col min="6" max="6" width="9.140625" style="2"/>
    <col min="7" max="7" width="31" style="2" customWidth="1"/>
    <col min="8" max="10" width="14.28515625" style="2" customWidth="1"/>
    <col min="11" max="16384" width="9.140625" style="2"/>
  </cols>
  <sheetData>
    <row r="2" spans="1:11" ht="20.25">
      <c r="A2" s="1" t="s">
        <v>0</v>
      </c>
      <c r="F2" s="3"/>
      <c r="J2" s="4" t="s">
        <v>1</v>
      </c>
    </row>
    <row r="3" spans="1:11">
      <c r="I3" s="5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8" spans="1:11">
      <c r="I8" s="7"/>
    </row>
    <row r="9" spans="1:11">
      <c r="B9" s="8" t="s">
        <v>2</v>
      </c>
      <c r="C9" s="9">
        <v>2010</v>
      </c>
      <c r="D9" s="9">
        <v>2011</v>
      </c>
      <c r="E9" s="10" t="s">
        <v>3</v>
      </c>
      <c r="G9" s="8" t="s">
        <v>4</v>
      </c>
      <c r="H9" s="9">
        <v>2010</v>
      </c>
      <c r="I9" s="9">
        <v>2011</v>
      </c>
      <c r="J9" s="10" t="s">
        <v>3</v>
      </c>
    </row>
    <row r="10" spans="1:11">
      <c r="B10" s="11" t="s">
        <v>5</v>
      </c>
      <c r="C10" s="12">
        <v>568879.61700000009</v>
      </c>
      <c r="D10" s="12">
        <v>534893.36731000023</v>
      </c>
      <c r="E10" s="13">
        <v>-5.9742428229767053E-2</v>
      </c>
      <c r="G10" s="11" t="s">
        <v>6</v>
      </c>
      <c r="H10" s="12">
        <v>4600298</v>
      </c>
      <c r="I10" s="12">
        <v>4629633</v>
      </c>
      <c r="J10" s="13">
        <v>6.3767608098432849E-3</v>
      </c>
    </row>
    <row r="11" spans="1:11">
      <c r="B11" s="11" t="s">
        <v>7</v>
      </c>
      <c r="C11" s="12">
        <v>127748949.59200001</v>
      </c>
      <c r="D11" s="12">
        <v>122553705.06344005</v>
      </c>
      <c r="E11" s="13">
        <v>-4.0667610537326038E-2</v>
      </c>
      <c r="G11" s="14" t="s">
        <v>8</v>
      </c>
      <c r="H11" s="15">
        <v>5.1450655379923891</v>
      </c>
      <c r="I11" s="15">
        <v>4.9102194863054089</v>
      </c>
      <c r="J11" s="16">
        <v>-4.5644909662048261E-2</v>
      </c>
    </row>
    <row r="12" spans="1:11">
      <c r="B12" s="14" t="s">
        <v>9</v>
      </c>
      <c r="C12" s="17">
        <v>105022239.9127343</v>
      </c>
      <c r="D12" s="17">
        <v>98321727.688313305</v>
      </c>
      <c r="E12" s="18">
        <v>-6.3800888554544466E-2</v>
      </c>
      <c r="G12" s="14" t="s">
        <v>10</v>
      </c>
      <c r="H12" s="15">
        <v>57.479969250829548</v>
      </c>
      <c r="I12" s="15">
        <v>53.155779731281278</v>
      </c>
      <c r="J12" s="16">
        <v>-7.5229503006142617E-2</v>
      </c>
      <c r="K12" s="7"/>
    </row>
    <row r="13" spans="1:11">
      <c r="B13" s="14" t="s">
        <v>11</v>
      </c>
      <c r="C13" s="17">
        <v>22726709.679265711</v>
      </c>
      <c r="D13" s="17">
        <v>24231977.375126742</v>
      </c>
      <c r="E13" s="18">
        <v>6.623341949205841E-2</v>
      </c>
      <c r="G13" s="14" t="s">
        <v>12</v>
      </c>
      <c r="H13" s="19">
        <v>66983</v>
      </c>
      <c r="I13" s="19">
        <v>67514</v>
      </c>
      <c r="J13" s="16">
        <v>7.9273845602616522E-3</v>
      </c>
    </row>
    <row r="14" spans="1:11">
      <c r="B14" s="11" t="s">
        <v>13</v>
      </c>
      <c r="C14" s="20">
        <v>21992.339164138524</v>
      </c>
      <c r="D14" s="20">
        <v>20618.481949765301</v>
      </c>
      <c r="E14" s="21">
        <v>-6.2469808423720741E-2</v>
      </c>
      <c r="G14" s="14" t="s">
        <v>14</v>
      </c>
      <c r="H14" s="19">
        <v>28703</v>
      </c>
      <c r="I14" s="19">
        <v>31421</v>
      </c>
      <c r="J14" s="16">
        <v>9.4693934431940852E-2</v>
      </c>
      <c r="K14" s="7"/>
    </row>
    <row r="15" spans="1:11">
      <c r="B15" s="11" t="s">
        <v>15</v>
      </c>
      <c r="C15" s="20">
        <v>4896056.778934841</v>
      </c>
      <c r="D15" s="20">
        <v>4675210.6948340274</v>
      </c>
      <c r="E15" s="21">
        <v>-4.5106928712713934E-2</v>
      </c>
      <c r="G15" s="11"/>
      <c r="H15" s="12"/>
      <c r="I15" s="12"/>
      <c r="J15" s="13"/>
      <c r="K15" s="7"/>
    </row>
    <row r="16" spans="1:11">
      <c r="B16" s="22" t="s">
        <v>16</v>
      </c>
      <c r="C16" s="23">
        <v>22.700093656053681</v>
      </c>
      <c r="D16" s="23">
        <v>22.63948254303504</v>
      </c>
      <c r="E16" s="21">
        <v>-2.6700820682507009E-3</v>
      </c>
      <c r="F16" s="24"/>
      <c r="G16" s="11" t="s">
        <v>17</v>
      </c>
      <c r="H16" s="12">
        <v>22726709.679265711</v>
      </c>
      <c r="I16" s="12">
        <v>24231977.375126742</v>
      </c>
      <c r="J16" s="13">
        <v>6.623341949205841E-2</v>
      </c>
    </row>
    <row r="17" spans="1:10">
      <c r="B17" s="22" t="s">
        <v>18</v>
      </c>
      <c r="C17" s="23">
        <v>32.304027039244652</v>
      </c>
      <c r="D17" s="23">
        <v>32.222947897655949</v>
      </c>
      <c r="E17" s="21">
        <v>-2.5098772202674091E-3</v>
      </c>
      <c r="F17" s="24"/>
      <c r="G17" s="11" t="s">
        <v>19</v>
      </c>
      <c r="H17" s="25">
        <v>4.9402690171953454</v>
      </c>
      <c r="I17" s="25">
        <v>5.2341033026001718</v>
      </c>
      <c r="J17" s="13">
        <v>5.9477385620518186E-2</v>
      </c>
    </row>
    <row r="18" spans="1:10">
      <c r="B18" s="22" t="s">
        <v>20</v>
      </c>
      <c r="C18" s="23">
        <v>27.662221349350602</v>
      </c>
      <c r="D18" s="23">
        <v>28.348303465185683</v>
      </c>
      <c r="E18" s="21">
        <v>2.48021338261466E-2</v>
      </c>
      <c r="F18" s="24"/>
      <c r="G18" s="11" t="s">
        <v>21</v>
      </c>
      <c r="H18" s="26">
        <v>27.524185364501804</v>
      </c>
      <c r="I18" s="26">
        <v>27.055371929909384</v>
      </c>
      <c r="J18" s="27">
        <v>-1.7032781475053271E-2</v>
      </c>
    </row>
    <row r="19" spans="1:10">
      <c r="A19" s="28"/>
      <c r="B19" s="29" t="s">
        <v>22</v>
      </c>
      <c r="C19" s="23">
        <v>20.960727286176333</v>
      </c>
      <c r="D19" s="23">
        <v>21.028030346997706</v>
      </c>
      <c r="E19" s="30">
        <v>3.2109124794423849E-3</v>
      </c>
      <c r="F19" s="24"/>
      <c r="G19" s="11" t="s">
        <v>23</v>
      </c>
      <c r="H19" s="31">
        <v>3</v>
      </c>
      <c r="I19" s="31">
        <v>7</v>
      </c>
      <c r="J19" s="27">
        <v>1.3333333333333335</v>
      </c>
    </row>
    <row r="20" spans="1:10">
      <c r="A20" s="28"/>
      <c r="B20" s="29" t="s">
        <v>24</v>
      </c>
      <c r="C20" s="23">
        <v>14.554587665660179</v>
      </c>
      <c r="D20" s="23">
        <v>27.452156773158819</v>
      </c>
      <c r="E20" s="30">
        <v>0.88615145985405852</v>
      </c>
      <c r="F20" s="24"/>
      <c r="G20" s="29" t="s">
        <v>25</v>
      </c>
      <c r="H20" s="32">
        <v>5.2735234491623553E-2</v>
      </c>
      <c r="I20" s="33">
        <v>0.13086720508805849</v>
      </c>
      <c r="J20" s="27">
        <v>1.4815895169451725</v>
      </c>
    </row>
    <row r="21" spans="1:10">
      <c r="A21" s="28"/>
      <c r="B21" s="29" t="s">
        <v>26</v>
      </c>
      <c r="C21" s="23" t="s">
        <v>27</v>
      </c>
      <c r="D21" s="23">
        <v>23.352828978113099</v>
      </c>
      <c r="E21" s="30" t="s">
        <v>27</v>
      </c>
      <c r="F21" s="24"/>
      <c r="G21" s="22"/>
      <c r="H21" s="34"/>
      <c r="I21" s="35"/>
      <c r="J21" s="36"/>
    </row>
    <row r="22" spans="1:10">
      <c r="B22" s="37" t="s">
        <v>28</v>
      </c>
      <c r="C22" s="38">
        <v>25.867171870813767</v>
      </c>
      <c r="D22" s="38">
        <v>25.94242236713691</v>
      </c>
      <c r="E22" s="39">
        <v>2.909111854166424E-3</v>
      </c>
      <c r="F22" s="24"/>
      <c r="G22" s="40" t="s">
        <v>29</v>
      </c>
      <c r="H22" s="41">
        <v>0.17790134284351816</v>
      </c>
      <c r="I22" s="41">
        <v>0.19772537568393411</v>
      </c>
      <c r="J22" s="42">
        <v>1.982403284041595</v>
      </c>
    </row>
    <row r="23" spans="1:10">
      <c r="B23" s="43"/>
    </row>
    <row r="28" spans="1:10">
      <c r="A28" s="44"/>
    </row>
    <row r="29" spans="1:10">
      <c r="A29" s="44"/>
    </row>
    <row r="30" spans="1:10">
      <c r="A30" s="44"/>
    </row>
    <row r="31" spans="1:10">
      <c r="A31" s="44"/>
    </row>
    <row r="32" spans="1:10">
      <c r="A32" s="44"/>
    </row>
    <row r="33" spans="1:9">
      <c r="A33" s="44"/>
    </row>
    <row r="34" spans="1:9">
      <c r="A34" s="44"/>
    </row>
    <row r="35" spans="1:9">
      <c r="A35" s="44"/>
    </row>
    <row r="36" spans="1:9">
      <c r="A36" s="44"/>
    </row>
    <row r="37" spans="1:9">
      <c r="A37" s="44"/>
    </row>
    <row r="38" spans="1:9" ht="13.5" thickBot="1">
      <c r="A38" s="44"/>
      <c r="B38" s="6"/>
      <c r="C38" s="6"/>
      <c r="D38" s="6"/>
      <c r="E38" s="6"/>
      <c r="F38" s="6"/>
      <c r="G38" s="6"/>
      <c r="H38" s="6"/>
      <c r="I38" s="6"/>
    </row>
    <row r="39" spans="1:9" ht="13.5" thickTop="1">
      <c r="A39" s="44"/>
    </row>
  </sheetData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39"/>
  <sheetViews>
    <sheetView showGridLines="0" topLeftCell="A10" zoomScaleNormal="100" zoomScaleSheetLayoutView="100" workbookViewId="0">
      <selection activeCell="G24" sqref="G24"/>
    </sheetView>
  </sheetViews>
  <sheetFormatPr defaultRowHeight="12.75"/>
  <cols>
    <col min="1" max="1" width="5.5703125" style="2" customWidth="1"/>
    <col min="2" max="2" width="31.42578125" style="2" customWidth="1"/>
    <col min="3" max="5" width="14.28515625" style="2" customWidth="1"/>
    <col min="6" max="6" width="9.140625" style="2"/>
    <col min="7" max="7" width="31" style="2" customWidth="1"/>
    <col min="8" max="10" width="14.28515625" style="2" customWidth="1"/>
    <col min="11" max="16384" width="9.140625" style="2"/>
  </cols>
  <sheetData>
    <row r="1" spans="1:11">
      <c r="A1" s="45"/>
      <c r="B1" s="45"/>
      <c r="C1" s="46"/>
    </row>
    <row r="2" spans="1:11" ht="20.25">
      <c r="A2" s="1" t="s">
        <v>30</v>
      </c>
      <c r="F2" s="3"/>
      <c r="J2" s="4" t="s">
        <v>1</v>
      </c>
    </row>
    <row r="3" spans="1:11">
      <c r="I3" s="5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8" spans="1:11">
      <c r="I8" s="7"/>
    </row>
    <row r="9" spans="1:11">
      <c r="B9" s="8" t="s">
        <v>2</v>
      </c>
      <c r="C9" s="9">
        <v>2010</v>
      </c>
      <c r="D9" s="9">
        <v>2011</v>
      </c>
      <c r="E9" s="10" t="s">
        <v>3</v>
      </c>
      <c r="G9" s="8" t="s">
        <v>4</v>
      </c>
      <c r="H9" s="9">
        <v>2010</v>
      </c>
      <c r="I9" s="9">
        <v>2011</v>
      </c>
      <c r="J9" s="10" t="s">
        <v>3</v>
      </c>
    </row>
    <row r="10" spans="1:11">
      <c r="B10" s="11" t="s">
        <v>5</v>
      </c>
      <c r="C10" s="12">
        <v>2258915.7290000003</v>
      </c>
      <c r="D10" s="12">
        <v>2171222.9917600006</v>
      </c>
      <c r="E10" s="13">
        <v>-3.8820720983168466E-2</v>
      </c>
      <c r="G10" s="11" t="s">
        <v>6</v>
      </c>
      <c r="H10" s="12">
        <v>18049913</v>
      </c>
      <c r="I10" s="12">
        <v>19024432</v>
      </c>
      <c r="J10" s="13">
        <v>5.3990232529098625E-2</v>
      </c>
    </row>
    <row r="11" spans="1:11">
      <c r="B11" s="11" t="s">
        <v>7</v>
      </c>
      <c r="C11" s="12">
        <v>503783787</v>
      </c>
      <c r="D11" s="12">
        <v>497659936.2021147</v>
      </c>
      <c r="E11" s="13">
        <v>-1.215571234309154E-2</v>
      </c>
      <c r="G11" s="14" t="s">
        <v>31</v>
      </c>
      <c r="H11" s="15">
        <v>5.2500010067602512</v>
      </c>
      <c r="I11" s="15">
        <v>5.1212109687792493</v>
      </c>
      <c r="J11" s="16">
        <v>-2.4531431101663226E-2</v>
      </c>
    </row>
    <row r="12" spans="1:11">
      <c r="B12" s="14" t="s">
        <v>9</v>
      </c>
      <c r="C12" s="17">
        <v>415883923.27930045</v>
      </c>
      <c r="D12" s="17">
        <v>399653560.97005212</v>
      </c>
      <c r="E12" s="18">
        <v>-3.9026183511182033E-2</v>
      </c>
      <c r="G12" s="14" t="s">
        <v>32</v>
      </c>
      <c r="H12" s="15">
        <v>57.87558315409018</v>
      </c>
      <c r="I12" s="15">
        <v>57.06751076232986</v>
      </c>
      <c r="J12" s="16">
        <v>-1.3962233254892209E-2</v>
      </c>
      <c r="K12" s="7"/>
    </row>
    <row r="13" spans="1:11">
      <c r="B13" s="14" t="s">
        <v>11</v>
      </c>
      <c r="C13" s="17">
        <v>87899863.720699579</v>
      </c>
      <c r="D13" s="17">
        <v>98006375.232062608</v>
      </c>
      <c r="E13" s="18">
        <v>0.1149775560912849</v>
      </c>
      <c r="G13" s="14" t="s">
        <v>33</v>
      </c>
      <c r="H13" s="19">
        <v>65789.25</v>
      </c>
      <c r="I13" s="19">
        <v>69764</v>
      </c>
      <c r="J13" s="16">
        <v>6.0416405415778307E-2</v>
      </c>
    </row>
    <row r="14" spans="1:11">
      <c r="B14" s="11" t="s">
        <v>13</v>
      </c>
      <c r="C14" s="20">
        <v>88033.882987051751</v>
      </c>
      <c r="D14" s="20">
        <v>83882.469167165662</v>
      </c>
      <c r="E14" s="21">
        <v>-4.7156999998474336E-2</v>
      </c>
      <c r="G14" s="14" t="s">
        <v>34</v>
      </c>
      <c r="H14" s="19">
        <v>33446.5</v>
      </c>
      <c r="I14" s="19">
        <v>31786</v>
      </c>
      <c r="J14" s="16">
        <v>-4.9646450301227385E-2</v>
      </c>
      <c r="K14" s="7"/>
    </row>
    <row r="15" spans="1:11">
      <c r="B15" s="11" t="s">
        <v>15</v>
      </c>
      <c r="C15" s="20">
        <v>19487199.811720956</v>
      </c>
      <c r="D15" s="20">
        <v>19077032.567351654</v>
      </c>
      <c r="E15" s="21">
        <v>-2.1048034008590566E-2</v>
      </c>
      <c r="G15" s="11"/>
      <c r="H15" s="12"/>
      <c r="I15" s="12"/>
      <c r="J15" s="13"/>
      <c r="K15" s="7"/>
    </row>
    <row r="16" spans="1:11">
      <c r="B16" s="22" t="s">
        <v>16</v>
      </c>
      <c r="C16" s="23">
        <v>22.659845734459783</v>
      </c>
      <c r="D16" s="23">
        <v>22.54713417768313</v>
      </c>
      <c r="E16" s="21">
        <v>-4.9740654944198104E-3</v>
      </c>
      <c r="F16" s="24"/>
      <c r="G16" s="11" t="s">
        <v>17</v>
      </c>
      <c r="H16" s="12">
        <v>87899863.720699579</v>
      </c>
      <c r="I16" s="12">
        <v>98006375.232062608</v>
      </c>
      <c r="J16" s="13">
        <v>0.1149775560912849</v>
      </c>
    </row>
    <row r="17" spans="1:10">
      <c r="B17" s="22" t="s">
        <v>18</v>
      </c>
      <c r="C17" s="23">
        <v>32.286905577082074</v>
      </c>
      <c r="D17" s="23">
        <v>32.122235095693512</v>
      </c>
      <c r="E17" s="21">
        <v>-5.1002249501869157E-3</v>
      </c>
      <c r="F17" s="24"/>
      <c r="G17" s="11" t="s">
        <v>19</v>
      </c>
      <c r="H17" s="25">
        <v>4.8698220163554016</v>
      </c>
      <c r="I17" s="25">
        <v>5.1516058525196762</v>
      </c>
      <c r="J17" s="13">
        <v>5.7863272049347492E-2</v>
      </c>
    </row>
    <row r="18" spans="1:10">
      <c r="B18" s="22" t="s">
        <v>20</v>
      </c>
      <c r="C18" s="23">
        <v>27.607247502808491</v>
      </c>
      <c r="D18" s="23">
        <v>28.222063205859605</v>
      </c>
      <c r="E18" s="21">
        <v>2.2270083353603809E-2</v>
      </c>
      <c r="F18" s="24"/>
      <c r="G18" s="11" t="s">
        <v>21</v>
      </c>
      <c r="H18" s="26">
        <v>27.267529599313814</v>
      </c>
      <c r="I18" s="26">
        <v>26.971950682965669</v>
      </c>
      <c r="J18" s="27">
        <v>-1.0839959493638252E-2</v>
      </c>
    </row>
    <row r="19" spans="1:10">
      <c r="A19" s="28"/>
      <c r="B19" s="29" t="s">
        <v>22</v>
      </c>
      <c r="C19" s="23">
        <v>20.416854750992201</v>
      </c>
      <c r="D19" s="23">
        <v>21.057550614232834</v>
      </c>
      <c r="E19" s="30">
        <v>3.1380732784490162E-2</v>
      </c>
      <c r="F19" s="24"/>
      <c r="G19" s="11" t="s">
        <v>23</v>
      </c>
      <c r="H19" s="31">
        <v>15</v>
      </c>
      <c r="I19" s="31">
        <v>30</v>
      </c>
      <c r="J19" s="27">
        <v>1</v>
      </c>
    </row>
    <row r="20" spans="1:10">
      <c r="A20" s="28"/>
      <c r="B20" s="29" t="s">
        <v>24</v>
      </c>
      <c r="C20" s="23">
        <v>22.059321404200904</v>
      </c>
      <c r="D20" s="23">
        <v>27.270619906621288</v>
      </c>
      <c r="E20" s="30">
        <v>0.23624020009191948</v>
      </c>
      <c r="F20" s="24"/>
      <c r="G20" s="29" t="s">
        <v>25</v>
      </c>
      <c r="H20" s="32">
        <v>6.6403539571794262E-2</v>
      </c>
      <c r="I20" s="33">
        <v>0.13817097605291062</v>
      </c>
      <c r="J20" s="27">
        <v>1.0807772739813477</v>
      </c>
    </row>
    <row r="21" spans="1:10">
      <c r="A21" s="28"/>
      <c r="B21" s="29" t="s">
        <v>26</v>
      </c>
      <c r="C21" s="23" t="s">
        <v>27</v>
      </c>
      <c r="D21" s="23">
        <v>23.346622620540792</v>
      </c>
      <c r="E21" s="30" t="s">
        <v>27</v>
      </c>
      <c r="F21" s="24"/>
      <c r="G21" s="22"/>
      <c r="H21" s="34"/>
      <c r="I21" s="35"/>
      <c r="J21" s="36"/>
    </row>
    <row r="22" spans="1:10">
      <c r="B22" s="37" t="s">
        <v>28</v>
      </c>
      <c r="C22" s="38">
        <v>25.65963718178304</v>
      </c>
      <c r="D22" s="38">
        <v>25.884109974873908</v>
      </c>
      <c r="E22" s="39">
        <v>8.7480891292661678E-3</v>
      </c>
      <c r="F22" s="24"/>
      <c r="G22" s="40" t="s">
        <v>29</v>
      </c>
      <c r="H22" s="41">
        <v>0.17447934210852159</v>
      </c>
      <c r="I22" s="41">
        <v>0.19693442871852812</v>
      </c>
      <c r="J22" s="42">
        <v>2.2455086610006529</v>
      </c>
    </row>
    <row r="23" spans="1:10">
      <c r="B23" s="43"/>
    </row>
    <row r="28" spans="1:10">
      <c r="A28" s="44"/>
    </row>
    <row r="29" spans="1:10">
      <c r="A29" s="44"/>
    </row>
    <row r="30" spans="1:10">
      <c r="A30" s="44"/>
    </row>
    <row r="31" spans="1:10">
      <c r="A31" s="44"/>
    </row>
    <row r="32" spans="1:10">
      <c r="A32" s="44"/>
    </row>
    <row r="33" spans="1:9">
      <c r="A33" s="44"/>
    </row>
    <row r="34" spans="1:9">
      <c r="A34" s="44"/>
    </row>
    <row r="35" spans="1:9">
      <c r="A35" s="44"/>
    </row>
    <row r="36" spans="1:9">
      <c r="A36" s="44"/>
    </row>
    <row r="37" spans="1:9">
      <c r="A37" s="44"/>
    </row>
    <row r="38" spans="1:9" ht="13.5" thickBot="1">
      <c r="A38" s="44"/>
      <c r="B38" s="6"/>
      <c r="C38" s="6"/>
      <c r="D38" s="6"/>
      <c r="E38" s="6"/>
      <c r="F38" s="6"/>
      <c r="G38" s="6"/>
      <c r="H38" s="6"/>
      <c r="I38" s="6"/>
    </row>
    <row r="39" spans="1:9" ht="13.5" thickTop="1">
      <c r="A39" s="44"/>
    </row>
  </sheetData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1048576"/>
  <sheetViews>
    <sheetView showGridLines="0" zoomScaleNormal="100" zoomScaleSheetLayoutView="100" workbookViewId="0">
      <selection activeCell="B4" sqref="B4"/>
    </sheetView>
  </sheetViews>
  <sheetFormatPr defaultRowHeight="12.75"/>
  <cols>
    <col min="1" max="1" width="2.28515625" style="53" customWidth="1"/>
    <col min="2" max="2" width="16.5703125" style="45" customWidth="1"/>
    <col min="3" max="4" width="10" style="45" customWidth="1"/>
    <col min="5" max="5" width="9.42578125" style="45" customWidth="1"/>
    <col min="6" max="7" width="10" style="45" customWidth="1"/>
    <col min="8" max="8" width="9.42578125" style="45" customWidth="1"/>
    <col min="9" max="10" width="10.7109375" style="45" customWidth="1"/>
    <col min="11" max="11" width="11.42578125" style="45" customWidth="1"/>
    <col min="12" max="13" width="10.7109375" style="45" customWidth="1"/>
    <col min="14" max="14" width="12.7109375" style="45" customWidth="1"/>
    <col min="15" max="17" width="9.140625" style="45"/>
    <col min="18" max="18" width="16.85546875" style="45" customWidth="1"/>
    <col min="19" max="16384" width="9.140625" style="45"/>
  </cols>
  <sheetData>
    <row r="1" spans="1:21" s="50" customFormat="1" ht="7.5" customHeight="1">
      <c r="A1" s="47"/>
      <c r="B1" s="48"/>
      <c r="C1" s="49"/>
    </row>
    <row r="2" spans="1:21" s="2" customFormat="1" ht="20.25">
      <c r="A2" s="44"/>
      <c r="B2" s="1" t="s">
        <v>35</v>
      </c>
      <c r="O2" s="3"/>
      <c r="R2" s="4" t="s">
        <v>1</v>
      </c>
    </row>
    <row r="3" spans="1:21" s="2" customFormat="1" ht="20.25">
      <c r="A3" s="44"/>
      <c r="B3" s="51"/>
      <c r="O3" s="3"/>
      <c r="R3" s="52"/>
    </row>
    <row r="4" spans="1:21">
      <c r="C4" s="54"/>
      <c r="D4" s="55"/>
      <c r="E4" s="55"/>
      <c r="F4" s="55"/>
    </row>
    <row r="5" spans="1:21">
      <c r="B5" s="55"/>
      <c r="C5" s="55"/>
      <c r="D5" s="56"/>
      <c r="E5" s="57"/>
      <c r="F5" s="55"/>
    </row>
    <row r="6" spans="1:21">
      <c r="B6" s="55"/>
      <c r="C6" s="58"/>
      <c r="D6" s="55"/>
      <c r="E6" s="55"/>
      <c r="F6" s="55"/>
    </row>
    <row r="7" spans="1:21" ht="13.5" thickBot="1">
      <c r="A7" s="59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</row>
    <row r="8" spans="1:21" ht="13.5" thickTop="1">
      <c r="B8" s="55"/>
      <c r="C8" s="55"/>
      <c r="D8" s="55"/>
      <c r="E8" s="55"/>
      <c r="F8" s="55"/>
    </row>
    <row r="9" spans="1:21">
      <c r="B9" s="61"/>
      <c r="C9" s="62" t="s">
        <v>5</v>
      </c>
      <c r="D9" s="62"/>
      <c r="E9" s="62"/>
      <c r="F9" s="62"/>
      <c r="G9" s="62"/>
      <c r="H9" s="62"/>
      <c r="I9" s="62" t="s">
        <v>7</v>
      </c>
      <c r="J9" s="62"/>
      <c r="K9" s="62"/>
      <c r="L9" s="62"/>
      <c r="M9" s="62"/>
      <c r="N9" s="62"/>
      <c r="P9" s="61"/>
      <c r="Q9" s="63"/>
      <c r="R9" s="63" t="s">
        <v>36</v>
      </c>
      <c r="S9" s="63"/>
    </row>
    <row r="10" spans="1:21">
      <c r="B10" s="3"/>
      <c r="C10" s="64" t="s">
        <v>37</v>
      </c>
      <c r="D10" s="64"/>
      <c r="E10" s="64"/>
      <c r="F10" s="64" t="s">
        <v>38</v>
      </c>
      <c r="G10" s="64"/>
      <c r="H10" s="64"/>
      <c r="I10" s="64" t="s">
        <v>37</v>
      </c>
      <c r="J10" s="64"/>
      <c r="K10" s="64"/>
      <c r="L10" s="64" t="s">
        <v>38</v>
      </c>
      <c r="M10" s="64"/>
      <c r="N10" s="64"/>
      <c r="P10" s="3"/>
      <c r="Q10" s="65" t="s">
        <v>39</v>
      </c>
      <c r="R10" s="65"/>
      <c r="S10" s="3" t="s">
        <v>40</v>
      </c>
    </row>
    <row r="11" spans="1:21">
      <c r="B11" s="66"/>
      <c r="C11" s="66" t="s">
        <v>41</v>
      </c>
      <c r="D11" s="66" t="s">
        <v>42</v>
      </c>
      <c r="E11" s="67" t="s">
        <v>43</v>
      </c>
      <c r="F11" s="66" t="s">
        <v>41</v>
      </c>
      <c r="G11" s="66" t="s">
        <v>42</v>
      </c>
      <c r="H11" s="67" t="s">
        <v>43</v>
      </c>
      <c r="I11" s="66" t="s">
        <v>41</v>
      </c>
      <c r="J11" s="66" t="s">
        <v>42</v>
      </c>
      <c r="K11" s="67" t="s">
        <v>43</v>
      </c>
      <c r="L11" s="66" t="s">
        <v>41</v>
      </c>
      <c r="M11" s="66" t="s">
        <v>42</v>
      </c>
      <c r="N11" s="67" t="s">
        <v>43</v>
      </c>
      <c r="P11" s="66"/>
      <c r="Q11" s="68" t="s">
        <v>44</v>
      </c>
      <c r="R11" s="68" t="s">
        <v>45</v>
      </c>
      <c r="S11" s="68" t="s">
        <v>44</v>
      </c>
    </row>
    <row r="12" spans="1:21">
      <c r="B12" s="11" t="s">
        <v>46</v>
      </c>
      <c r="C12" s="31">
        <v>323964.06272391707</v>
      </c>
      <c r="D12" s="31">
        <v>230474.8524160829</v>
      </c>
      <c r="E12" s="69">
        <v>554438.91513999994</v>
      </c>
      <c r="F12" s="20">
        <v>323964.06272391707</v>
      </c>
      <c r="G12" s="20">
        <v>230474.8524160829</v>
      </c>
      <c r="H12" s="69">
        <v>554438.91513999994</v>
      </c>
      <c r="I12" s="20">
        <v>69976237.548366085</v>
      </c>
      <c r="J12" s="20">
        <v>57157763.399188556</v>
      </c>
      <c r="K12" s="69">
        <v>127134000.94755465</v>
      </c>
      <c r="L12" s="20">
        <v>69976237.548366085</v>
      </c>
      <c r="M12" s="20">
        <v>57157763.399188556</v>
      </c>
      <c r="N12" s="69">
        <v>127134000.94755465</v>
      </c>
      <c r="P12" s="11" t="s">
        <v>46</v>
      </c>
      <c r="Q12" s="70">
        <v>0.1901244956793339</v>
      </c>
      <c r="R12" s="70">
        <v>0.27404519141894756</v>
      </c>
      <c r="S12" s="70">
        <v>0.1901244956793339</v>
      </c>
      <c r="T12" s="71"/>
      <c r="U12" s="71"/>
    </row>
    <row r="13" spans="1:21">
      <c r="B13" s="72" t="s">
        <v>47</v>
      </c>
      <c r="C13" s="20">
        <v>302593.58801999997</v>
      </c>
      <c r="D13" s="20">
        <v>213036.28559000004</v>
      </c>
      <c r="E13" s="69">
        <v>515629.87361000001</v>
      </c>
      <c r="F13" s="20">
        <v>626557.6507439171</v>
      </c>
      <c r="G13" s="20">
        <v>443511.13800608297</v>
      </c>
      <c r="H13" s="69">
        <v>1070068.7887500001</v>
      </c>
      <c r="I13" s="20">
        <v>65360215.01231999</v>
      </c>
      <c r="J13" s="20">
        <v>52832998.826320007</v>
      </c>
      <c r="K13" s="69">
        <v>118193213.83864</v>
      </c>
      <c r="L13" s="20">
        <v>135336452.56068608</v>
      </c>
      <c r="M13" s="20">
        <v>109990762.22550857</v>
      </c>
      <c r="N13" s="69">
        <v>245327214.78619465</v>
      </c>
      <c r="P13" s="72" t="s">
        <v>47</v>
      </c>
      <c r="Q13" s="70">
        <v>0.19314390620282429</v>
      </c>
      <c r="R13" s="70">
        <v>0.27780160226375827</v>
      </c>
      <c r="S13" s="70">
        <v>0.19157918073733107</v>
      </c>
      <c r="T13" s="71"/>
      <c r="U13" s="71"/>
    </row>
    <row r="14" spans="1:21">
      <c r="B14" s="11" t="s">
        <v>48</v>
      </c>
      <c r="C14" s="31">
        <v>332927.21566000005</v>
      </c>
      <c r="D14" s="31">
        <v>233333.62003999998</v>
      </c>
      <c r="E14" s="69">
        <v>566260.83570000005</v>
      </c>
      <c r="F14" s="20">
        <v>959484.86640391708</v>
      </c>
      <c r="G14" s="20">
        <v>676844.75804608292</v>
      </c>
      <c r="H14" s="69">
        <v>1636329.62445</v>
      </c>
      <c r="I14" s="20">
        <v>71912278.582560003</v>
      </c>
      <c r="J14" s="20">
        <v>57866737.769919991</v>
      </c>
      <c r="K14" s="69">
        <v>129779016.35247999</v>
      </c>
      <c r="L14" s="20">
        <v>207248731.14324608</v>
      </c>
      <c r="M14" s="20">
        <v>167857499.99542856</v>
      </c>
      <c r="N14" s="69">
        <v>375106231.13867462</v>
      </c>
      <c r="P14" s="11" t="s">
        <v>48</v>
      </c>
      <c r="Q14" s="73">
        <v>0.20631078727631147</v>
      </c>
      <c r="R14" s="70">
        <v>0.29403759983144656</v>
      </c>
      <c r="S14" s="73">
        <v>0.19667601264043494</v>
      </c>
      <c r="T14" s="71"/>
      <c r="U14" s="71"/>
    </row>
    <row r="15" spans="1:21">
      <c r="B15" s="11" t="s">
        <v>49</v>
      </c>
      <c r="C15" s="31">
        <v>315620.31342000014</v>
      </c>
      <c r="D15" s="31">
        <v>219273.05389000013</v>
      </c>
      <c r="E15" s="69">
        <v>534893.36731000023</v>
      </c>
      <c r="F15" s="20">
        <v>1275105.1798239173</v>
      </c>
      <c r="G15" s="20">
        <v>896117.81193608302</v>
      </c>
      <c r="H15" s="69">
        <v>2171222.9917600006</v>
      </c>
      <c r="I15" s="20">
        <v>68173987.698720023</v>
      </c>
      <c r="J15" s="20">
        <v>54379717.364720032</v>
      </c>
      <c r="K15" s="69">
        <v>122553705.06344005</v>
      </c>
      <c r="L15" s="20">
        <v>275422718.84196615</v>
      </c>
      <c r="M15" s="20">
        <v>222237217.36014858</v>
      </c>
      <c r="N15" s="69">
        <v>497659936.2021147</v>
      </c>
      <c r="P15" s="11" t="s">
        <v>49</v>
      </c>
      <c r="Q15" s="73">
        <v>0.19772537568393411</v>
      </c>
      <c r="R15" s="70">
        <v>0.26544802155049502</v>
      </c>
      <c r="S15" s="73">
        <v>0.19693442871852812</v>
      </c>
      <c r="T15" s="71"/>
      <c r="U15" s="71"/>
    </row>
    <row r="16" spans="1:21">
      <c r="B16" s="11" t="s">
        <v>50</v>
      </c>
      <c r="C16" s="31"/>
      <c r="D16" s="31"/>
      <c r="E16" s="69"/>
      <c r="F16" s="20"/>
      <c r="G16" s="20"/>
      <c r="H16" s="69"/>
      <c r="I16" s="20"/>
      <c r="J16" s="20"/>
      <c r="K16" s="69"/>
      <c r="L16" s="20"/>
      <c r="M16" s="20"/>
      <c r="N16" s="69"/>
      <c r="P16" s="11" t="s">
        <v>50</v>
      </c>
      <c r="Q16" s="70" t="s">
        <v>51</v>
      </c>
      <c r="R16" s="70" t="s">
        <v>51</v>
      </c>
      <c r="S16" s="70" t="s">
        <v>51</v>
      </c>
      <c r="T16" s="71"/>
      <c r="U16" s="71"/>
    </row>
    <row r="17" spans="2:21" s="45" customFormat="1">
      <c r="B17" s="11" t="s">
        <v>52</v>
      </c>
      <c r="C17" s="31"/>
      <c r="D17" s="31"/>
      <c r="E17" s="69"/>
      <c r="F17" s="20"/>
      <c r="G17" s="20"/>
      <c r="H17" s="69"/>
      <c r="I17" s="20"/>
      <c r="J17" s="20"/>
      <c r="K17" s="69"/>
      <c r="L17" s="20"/>
      <c r="M17" s="20"/>
      <c r="N17" s="69"/>
      <c r="P17" s="11" t="s">
        <v>52</v>
      </c>
      <c r="Q17" s="73" t="s">
        <v>51</v>
      </c>
      <c r="R17" s="70" t="s">
        <v>51</v>
      </c>
      <c r="S17" s="73" t="s">
        <v>51</v>
      </c>
      <c r="T17" s="71"/>
      <c r="U17" s="71"/>
    </row>
    <row r="18" spans="2:21" s="45" customFormat="1">
      <c r="B18" s="11" t="s">
        <v>53</v>
      </c>
      <c r="C18" s="31"/>
      <c r="D18" s="31"/>
      <c r="E18" s="69"/>
      <c r="F18" s="20"/>
      <c r="G18" s="20"/>
      <c r="H18" s="69"/>
      <c r="I18" s="20"/>
      <c r="J18" s="20"/>
      <c r="K18" s="69"/>
      <c r="L18" s="20"/>
      <c r="M18" s="20"/>
      <c r="N18" s="69"/>
      <c r="P18" s="11" t="s">
        <v>53</v>
      </c>
      <c r="Q18" s="73" t="s">
        <v>51</v>
      </c>
      <c r="R18" s="70" t="s">
        <v>51</v>
      </c>
      <c r="S18" s="73" t="s">
        <v>51</v>
      </c>
      <c r="T18" s="71"/>
      <c r="U18" s="71"/>
    </row>
    <row r="19" spans="2:21" s="45" customFormat="1">
      <c r="B19" s="72" t="s">
        <v>54</v>
      </c>
      <c r="C19" s="31"/>
      <c r="D19" s="31"/>
      <c r="E19" s="69"/>
      <c r="F19" s="20"/>
      <c r="G19" s="20"/>
      <c r="H19" s="69"/>
      <c r="I19" s="20"/>
      <c r="J19" s="20"/>
      <c r="K19" s="69"/>
      <c r="L19" s="20"/>
      <c r="M19" s="20"/>
      <c r="N19" s="69"/>
      <c r="P19" s="72" t="s">
        <v>54</v>
      </c>
      <c r="Q19" s="73" t="s">
        <v>51</v>
      </c>
      <c r="R19" s="70" t="s">
        <v>51</v>
      </c>
      <c r="S19" s="73" t="s">
        <v>51</v>
      </c>
      <c r="T19" s="71"/>
      <c r="U19" s="71"/>
    </row>
    <row r="20" spans="2:21" s="45" customFormat="1">
      <c r="B20" s="11" t="s">
        <v>55</v>
      </c>
      <c r="C20" s="31"/>
      <c r="D20" s="31"/>
      <c r="E20" s="69"/>
      <c r="F20" s="20"/>
      <c r="G20" s="20"/>
      <c r="H20" s="69"/>
      <c r="I20" s="20"/>
      <c r="J20" s="20"/>
      <c r="K20" s="69"/>
      <c r="L20" s="20"/>
      <c r="M20" s="20"/>
      <c r="N20" s="69"/>
      <c r="P20" s="11" t="s">
        <v>55</v>
      </c>
      <c r="Q20" s="73" t="s">
        <v>51</v>
      </c>
      <c r="R20" s="70" t="s">
        <v>51</v>
      </c>
      <c r="S20" s="73" t="s">
        <v>51</v>
      </c>
      <c r="T20" s="71"/>
      <c r="U20" s="71"/>
    </row>
    <row r="21" spans="2:21" s="45" customFormat="1">
      <c r="B21" s="11" t="s">
        <v>56</v>
      </c>
      <c r="C21" s="31"/>
      <c r="D21" s="31"/>
      <c r="E21" s="69"/>
      <c r="F21" s="20"/>
      <c r="G21" s="20"/>
      <c r="H21" s="69"/>
      <c r="I21" s="20"/>
      <c r="J21" s="20"/>
      <c r="K21" s="69"/>
      <c r="L21" s="20"/>
      <c r="M21" s="20"/>
      <c r="N21" s="69"/>
      <c r="P21" s="11" t="s">
        <v>56</v>
      </c>
      <c r="Q21" s="73" t="s">
        <v>51</v>
      </c>
      <c r="R21" s="70" t="s">
        <v>51</v>
      </c>
      <c r="S21" s="73" t="s">
        <v>51</v>
      </c>
      <c r="T21" s="71"/>
      <c r="U21" s="71"/>
    </row>
    <row r="22" spans="2:21" s="45" customFormat="1">
      <c r="B22" s="11" t="s">
        <v>57</v>
      </c>
      <c r="C22" s="31"/>
      <c r="D22" s="31"/>
      <c r="E22" s="69"/>
      <c r="F22" s="20"/>
      <c r="G22" s="20"/>
      <c r="H22" s="69"/>
      <c r="I22" s="20"/>
      <c r="J22" s="20"/>
      <c r="K22" s="69"/>
      <c r="L22" s="20"/>
      <c r="M22" s="20"/>
      <c r="N22" s="69"/>
      <c r="P22" s="11" t="s">
        <v>57</v>
      </c>
      <c r="Q22" s="73" t="s">
        <v>51</v>
      </c>
      <c r="R22" s="70" t="s">
        <v>51</v>
      </c>
      <c r="S22" s="73" t="s">
        <v>51</v>
      </c>
      <c r="T22" s="71"/>
      <c r="U22" s="71"/>
    </row>
    <row r="23" spans="2:21" s="45" customFormat="1">
      <c r="B23" s="29" t="s">
        <v>58</v>
      </c>
      <c r="C23" s="31"/>
      <c r="D23" s="31"/>
      <c r="E23" s="69"/>
      <c r="F23" s="20"/>
      <c r="G23" s="20"/>
      <c r="H23" s="69"/>
      <c r="I23" s="20"/>
      <c r="J23" s="20"/>
      <c r="K23" s="69"/>
      <c r="L23" s="20"/>
      <c r="M23" s="20"/>
      <c r="N23" s="69"/>
      <c r="P23" s="11" t="s">
        <v>58</v>
      </c>
      <c r="Q23" s="73" t="s">
        <v>51</v>
      </c>
      <c r="R23" s="70" t="s">
        <v>51</v>
      </c>
      <c r="S23" s="73" t="s">
        <v>51</v>
      </c>
      <c r="T23" s="71"/>
      <c r="U23" s="71"/>
    </row>
    <row r="25" spans="2:21" s="45" customFormat="1" ht="15">
      <c r="C25" s="74"/>
    </row>
    <row r="26" spans="2:21" s="45" customFormat="1">
      <c r="C26" s="75"/>
      <c r="D26" s="75"/>
      <c r="E26" s="71"/>
    </row>
    <row r="27" spans="2:21" s="45" customFormat="1" ht="13.5" thickBot="1">
      <c r="B27" s="60"/>
      <c r="C27" s="76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2:21" s="45" customFormat="1" ht="13.5" thickTop="1"/>
    <row r="32" spans="2:21" s="45" customFormat="1">
      <c r="B32" s="61"/>
      <c r="C32" s="63"/>
      <c r="D32" s="63"/>
      <c r="E32" s="63"/>
      <c r="F32" s="63"/>
      <c r="G32" s="63"/>
      <c r="H32" s="63"/>
      <c r="I32" s="63"/>
      <c r="J32" s="63"/>
      <c r="K32" s="63"/>
    </row>
    <row r="33" spans="1:11">
      <c r="B33" s="3"/>
      <c r="C33" s="3"/>
      <c r="D33" s="65" t="s">
        <v>13</v>
      </c>
      <c r="E33" s="65"/>
      <c r="F33" s="65" t="s">
        <v>15</v>
      </c>
      <c r="G33" s="65"/>
      <c r="I33" s="3" t="s">
        <v>59</v>
      </c>
      <c r="J33" s="77"/>
      <c r="K33" s="77" t="s">
        <v>23</v>
      </c>
    </row>
    <row r="34" spans="1:11">
      <c r="B34" s="66"/>
      <c r="C34" s="66" t="s">
        <v>39</v>
      </c>
      <c r="D34" s="66" t="s">
        <v>40</v>
      </c>
      <c r="E34" s="66" t="s">
        <v>60</v>
      </c>
      <c r="F34" s="66" t="s">
        <v>39</v>
      </c>
      <c r="G34" s="66" t="s">
        <v>40</v>
      </c>
      <c r="H34" s="66" t="s">
        <v>39</v>
      </c>
      <c r="I34" s="78" t="s">
        <v>40</v>
      </c>
      <c r="J34" s="66" t="s">
        <v>39</v>
      </c>
      <c r="K34" s="78" t="s">
        <v>40</v>
      </c>
    </row>
    <row r="35" spans="1:11">
      <c r="A35" s="53" t="s">
        <v>61</v>
      </c>
      <c r="B35" s="11" t="s">
        <v>46</v>
      </c>
      <c r="C35" s="31">
        <v>21420.292516474619</v>
      </c>
      <c r="D35" s="20">
        <v>21420.292516474619</v>
      </c>
      <c r="E35" s="79">
        <v>0.99744037322216927</v>
      </c>
      <c r="F35" s="31">
        <v>4911717.8010471025</v>
      </c>
      <c r="G35" s="20">
        <v>4911717.8010471025</v>
      </c>
      <c r="H35" s="26">
        <v>25.883816232368158</v>
      </c>
      <c r="I35" s="26">
        <v>25.883816232368158</v>
      </c>
      <c r="J35" s="31">
        <v>11</v>
      </c>
      <c r="K35" s="31">
        <v>11</v>
      </c>
    </row>
    <row r="36" spans="1:11">
      <c r="A36" s="53" t="s">
        <v>62</v>
      </c>
      <c r="B36" s="72" t="s">
        <v>47</v>
      </c>
      <c r="C36" s="31">
        <v>19955.098571124239</v>
      </c>
      <c r="D36" s="20">
        <v>41375.391087598859</v>
      </c>
      <c r="E36" s="13">
        <v>0.99681038477441108</v>
      </c>
      <c r="F36" s="31">
        <v>4525062.9039029991</v>
      </c>
      <c r="G36" s="20">
        <v>9436780.7049501017</v>
      </c>
      <c r="H36" s="26">
        <v>25.839505215781571</v>
      </c>
      <c r="I36" s="26">
        <v>25.86233016427726</v>
      </c>
      <c r="J36" s="31">
        <v>4</v>
      </c>
      <c r="K36" s="31">
        <v>15</v>
      </c>
    </row>
    <row r="37" spans="1:11">
      <c r="A37" s="53" t="s">
        <v>63</v>
      </c>
      <c r="B37" s="11" t="s">
        <v>48</v>
      </c>
      <c r="C37" s="31">
        <v>21888.596129801495</v>
      </c>
      <c r="D37" s="20">
        <v>63263.987217400354</v>
      </c>
      <c r="E37" s="79">
        <v>0.99646379868395896</v>
      </c>
      <c r="F37" s="31">
        <v>4965041.167567526</v>
      </c>
      <c r="G37" s="20">
        <v>14401821.872517627</v>
      </c>
      <c r="H37" s="26">
        <v>25.870130379400251</v>
      </c>
      <c r="I37" s="26">
        <v>25.865038438430204</v>
      </c>
      <c r="J37" s="31">
        <v>8</v>
      </c>
      <c r="K37" s="31">
        <v>23</v>
      </c>
    </row>
    <row r="38" spans="1:11">
      <c r="A38" s="53" t="s">
        <v>64</v>
      </c>
      <c r="B38" s="11" t="s">
        <v>49</v>
      </c>
      <c r="C38" s="31">
        <v>20618.481949765301</v>
      </c>
      <c r="D38" s="20">
        <v>83882.469167165662</v>
      </c>
      <c r="E38" s="79">
        <v>0.99839405129021086</v>
      </c>
      <c r="F38" s="31">
        <v>4675210.6948340274</v>
      </c>
      <c r="G38" s="20">
        <v>19077032.567351654</v>
      </c>
      <c r="H38" s="26">
        <v>25.94242236713691</v>
      </c>
      <c r="I38" s="26">
        <v>25.884109974873908</v>
      </c>
      <c r="J38" s="31">
        <v>7</v>
      </c>
      <c r="K38" s="31">
        <v>30</v>
      </c>
    </row>
    <row r="39" spans="1:11">
      <c r="A39" s="53" t="s">
        <v>65</v>
      </c>
      <c r="B39" s="11" t="s">
        <v>50</v>
      </c>
      <c r="C39" s="31"/>
      <c r="D39" s="20"/>
      <c r="E39" s="79"/>
      <c r="F39" s="31"/>
      <c r="G39" s="20"/>
      <c r="H39" s="26" t="s">
        <v>51</v>
      </c>
      <c r="I39" s="26" t="s">
        <v>51</v>
      </c>
      <c r="J39" s="31"/>
      <c r="K39" s="31"/>
    </row>
    <row r="40" spans="1:11">
      <c r="A40" s="53" t="s">
        <v>66</v>
      </c>
      <c r="B40" s="11" t="s">
        <v>52</v>
      </c>
      <c r="C40" s="31"/>
      <c r="D40" s="20"/>
      <c r="E40" s="79"/>
      <c r="F40" s="31"/>
      <c r="G40" s="20"/>
      <c r="H40" s="26" t="s">
        <v>51</v>
      </c>
      <c r="I40" s="26" t="s">
        <v>51</v>
      </c>
      <c r="J40" s="31"/>
      <c r="K40" s="31"/>
    </row>
    <row r="41" spans="1:11">
      <c r="A41" s="53" t="s">
        <v>67</v>
      </c>
      <c r="B41" s="11" t="s">
        <v>53</v>
      </c>
      <c r="C41" s="31"/>
      <c r="D41" s="20"/>
      <c r="E41" s="79"/>
      <c r="F41" s="31"/>
      <c r="G41" s="31"/>
      <c r="H41" s="26" t="s">
        <v>51</v>
      </c>
      <c r="I41" s="26" t="s">
        <v>51</v>
      </c>
      <c r="J41" s="31"/>
      <c r="K41" s="31"/>
    </row>
    <row r="42" spans="1:11">
      <c r="A42" s="53" t="s">
        <v>68</v>
      </c>
      <c r="B42" s="72" t="s">
        <v>54</v>
      </c>
      <c r="C42" s="31"/>
      <c r="D42" s="20"/>
      <c r="E42" s="79"/>
      <c r="F42" s="31"/>
      <c r="G42" s="31"/>
      <c r="H42" s="26" t="s">
        <v>51</v>
      </c>
      <c r="I42" s="26" t="s">
        <v>51</v>
      </c>
      <c r="J42" s="31"/>
      <c r="K42" s="31"/>
    </row>
    <row r="43" spans="1:11">
      <c r="A43" s="53" t="s">
        <v>69</v>
      </c>
      <c r="B43" s="11" t="s">
        <v>55</v>
      </c>
      <c r="C43" s="31"/>
      <c r="D43" s="20"/>
      <c r="E43" s="79"/>
      <c r="F43" s="31"/>
      <c r="G43" s="31"/>
      <c r="H43" s="26" t="s">
        <v>51</v>
      </c>
      <c r="I43" s="26" t="s">
        <v>51</v>
      </c>
      <c r="J43" s="31"/>
      <c r="K43" s="31"/>
    </row>
    <row r="44" spans="1:11">
      <c r="A44" s="53" t="s">
        <v>70</v>
      </c>
      <c r="B44" s="11" t="s">
        <v>56</v>
      </c>
      <c r="C44" s="31"/>
      <c r="D44" s="20"/>
      <c r="E44" s="79"/>
      <c r="F44" s="31"/>
      <c r="G44" s="31"/>
      <c r="H44" s="26" t="s">
        <v>51</v>
      </c>
      <c r="I44" s="26" t="s">
        <v>51</v>
      </c>
      <c r="J44" s="31"/>
      <c r="K44" s="31"/>
    </row>
    <row r="45" spans="1:11">
      <c r="A45" s="53" t="s">
        <v>71</v>
      </c>
      <c r="B45" s="11" t="s">
        <v>57</v>
      </c>
      <c r="C45" s="31"/>
      <c r="D45" s="20"/>
      <c r="E45" s="79"/>
      <c r="F45" s="31"/>
      <c r="G45" s="31"/>
      <c r="H45" s="26" t="s">
        <v>51</v>
      </c>
      <c r="I45" s="26" t="s">
        <v>51</v>
      </c>
      <c r="J45" s="31"/>
      <c r="K45" s="31"/>
    </row>
    <row r="46" spans="1:11">
      <c r="A46" s="53" t="s">
        <v>72</v>
      </c>
      <c r="B46" s="11" t="s">
        <v>58</v>
      </c>
      <c r="C46" s="31"/>
      <c r="D46" s="20"/>
      <c r="E46" s="79"/>
      <c r="F46" s="31"/>
      <c r="G46" s="31"/>
      <c r="H46" s="26" t="s">
        <v>51</v>
      </c>
      <c r="I46" s="26" t="s">
        <v>51</v>
      </c>
      <c r="J46" s="31"/>
      <c r="K46" s="31"/>
    </row>
    <row r="47" spans="1:11">
      <c r="J47" s="80"/>
      <c r="K47" s="80"/>
    </row>
    <row r="50" spans="1:18" ht="13.5" thickBot="1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ht="13.5" thickTop="1"/>
    <row r="1048576" spans="11:11" s="45" customFormat="1">
      <c r="K1048576" s="31"/>
    </row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70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topLeftCell="A13" zoomScaleSheetLayoutView="100" workbookViewId="0">
      <selection activeCell="B4" sqref="B4"/>
    </sheetView>
  </sheetViews>
  <sheetFormatPr defaultRowHeight="12.75"/>
  <cols>
    <col min="1" max="1" width="9.140625" style="2"/>
    <col min="2" max="3" width="10.140625" style="2" customWidth="1"/>
    <col min="4" max="4" width="9.140625" style="2"/>
    <col min="5" max="5" width="9.5703125" style="2" bestFit="1" customWidth="1"/>
    <col min="6" max="15" width="9.140625" style="2"/>
    <col min="16" max="16" width="8.7109375" style="2" bestFit="1" customWidth="1"/>
    <col min="17" max="19" width="9.140625" style="2"/>
    <col min="20" max="20" width="9.42578125" style="2" customWidth="1"/>
    <col min="21" max="16384" width="9.140625" style="2"/>
  </cols>
  <sheetData>
    <row r="2" spans="1:18" ht="20.25">
      <c r="C2" s="81" t="s">
        <v>73</v>
      </c>
      <c r="N2" s="4" t="str">
        <f>+'Detalhe Oferta'!R2</f>
        <v>Abril de 2011</v>
      </c>
      <c r="P2" s="3"/>
      <c r="Q2" s="3"/>
      <c r="R2" s="3"/>
    </row>
    <row r="3" spans="1:18">
      <c r="P3" s="3"/>
      <c r="Q3" s="3"/>
      <c r="R3" s="3"/>
    </row>
    <row r="4" spans="1:18" ht="13.5" thickBo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3"/>
      <c r="R4" s="3"/>
    </row>
    <row r="5" spans="1:18" ht="13.5" thickTop="1">
      <c r="Q5" s="3"/>
      <c r="R5" s="3"/>
    </row>
    <row r="7" spans="1:18">
      <c r="A7" s="44"/>
      <c r="B7" s="82" t="s">
        <v>74</v>
      </c>
      <c r="C7" s="63"/>
      <c r="D7" s="63"/>
      <c r="E7" s="63"/>
      <c r="G7" s="82" t="s">
        <v>75</v>
      </c>
      <c r="H7" s="63"/>
      <c r="I7" s="63"/>
      <c r="J7" s="63"/>
      <c r="L7" s="82" t="s">
        <v>76</v>
      </c>
      <c r="M7" s="82"/>
      <c r="N7" s="63"/>
      <c r="O7" s="63"/>
      <c r="P7" s="63"/>
    </row>
    <row r="8" spans="1:18">
      <c r="A8" s="44"/>
      <c r="B8" s="83"/>
      <c r="C8" s="83" t="s">
        <v>77</v>
      </c>
      <c r="D8" s="83"/>
      <c r="E8" s="66" t="s">
        <v>78</v>
      </c>
      <c r="G8" s="83"/>
      <c r="H8" s="83" t="s">
        <v>77</v>
      </c>
      <c r="I8" s="83"/>
      <c r="J8" s="66" t="s">
        <v>78</v>
      </c>
      <c r="L8" s="84"/>
      <c r="M8" s="84" t="s">
        <v>77</v>
      </c>
      <c r="N8" s="84"/>
      <c r="O8" s="68" t="s">
        <v>79</v>
      </c>
      <c r="P8" s="66" t="s">
        <v>78</v>
      </c>
    </row>
    <row r="9" spans="1:18">
      <c r="A9" s="44">
        <v>1</v>
      </c>
      <c r="B9" s="85"/>
      <c r="C9" s="85"/>
      <c r="D9" s="86" t="s">
        <v>80</v>
      </c>
      <c r="E9" s="87">
        <v>0.35312640399117867</v>
      </c>
      <c r="F9" s="88"/>
      <c r="G9" s="89"/>
      <c r="H9" s="89"/>
      <c r="I9" s="86" t="s">
        <v>81</v>
      </c>
      <c r="J9" s="87">
        <v>6.711691086691088E-3</v>
      </c>
      <c r="K9" s="88"/>
      <c r="L9" s="90"/>
      <c r="M9" s="90"/>
      <c r="N9" s="86" t="s">
        <v>82</v>
      </c>
      <c r="O9" s="91" t="s">
        <v>83</v>
      </c>
      <c r="P9" s="87">
        <v>0.70329930029379362</v>
      </c>
    </row>
    <row r="10" spans="1:18">
      <c r="A10" s="44">
        <f t="shared" ref="A10:A18" si="0">+A9+1</f>
        <v>2</v>
      </c>
      <c r="B10" s="85"/>
      <c r="C10" s="85"/>
      <c r="D10" s="86" t="s">
        <v>84</v>
      </c>
      <c r="E10" s="87">
        <v>0.33348917666919764</v>
      </c>
      <c r="F10" s="88"/>
      <c r="G10" s="89"/>
      <c r="H10" s="89"/>
      <c r="I10" s="86" t="s">
        <v>85</v>
      </c>
      <c r="J10" s="87">
        <v>1.1467253639997135E-2</v>
      </c>
      <c r="K10" s="88"/>
      <c r="L10" s="90"/>
      <c r="M10" s="90"/>
      <c r="N10" s="86" t="s">
        <v>80</v>
      </c>
      <c r="O10" s="91" t="s">
        <v>83</v>
      </c>
      <c r="P10" s="87">
        <v>0.65648761517047405</v>
      </c>
    </row>
    <row r="11" spans="1:18">
      <c r="A11" s="44">
        <f t="shared" si="0"/>
        <v>3</v>
      </c>
      <c r="B11" s="85"/>
      <c r="C11" s="85"/>
      <c r="D11" s="86" t="s">
        <v>82</v>
      </c>
      <c r="E11" s="87">
        <v>0.33064987599465301</v>
      </c>
      <c r="F11" s="88"/>
      <c r="G11" s="89"/>
      <c r="H11" s="89"/>
      <c r="I11" s="86" t="s">
        <v>86</v>
      </c>
      <c r="J11" s="87">
        <v>2.9395194998727871E-2</v>
      </c>
      <c r="K11" s="88"/>
      <c r="L11" s="92"/>
      <c r="M11" s="92"/>
      <c r="N11" s="93" t="s">
        <v>87</v>
      </c>
      <c r="O11" s="94" t="s">
        <v>83</v>
      </c>
      <c r="P11" s="95">
        <v>0.6542852011944259</v>
      </c>
    </row>
    <row r="12" spans="1:18">
      <c r="A12" s="44">
        <f t="shared" si="0"/>
        <v>4</v>
      </c>
      <c r="B12" s="85"/>
      <c r="C12" s="85"/>
      <c r="D12" s="86" t="s">
        <v>88</v>
      </c>
      <c r="E12" s="87">
        <v>0.32643386209022807</v>
      </c>
      <c r="F12" s="88"/>
      <c r="G12" s="89"/>
      <c r="H12" s="89"/>
      <c r="I12" s="86" t="s">
        <v>89</v>
      </c>
      <c r="J12" s="87">
        <v>3.5086352339742687E-2</v>
      </c>
      <c r="K12" s="88"/>
      <c r="L12" s="92"/>
      <c r="M12" s="92"/>
      <c r="N12" s="93" t="s">
        <v>90</v>
      </c>
      <c r="O12" s="94" t="s">
        <v>83</v>
      </c>
      <c r="P12" s="95">
        <v>0.64257138319577289</v>
      </c>
    </row>
    <row r="13" spans="1:18">
      <c r="A13" s="44">
        <f t="shared" si="0"/>
        <v>5</v>
      </c>
      <c r="B13" s="85"/>
      <c r="C13" s="85"/>
      <c r="D13" s="86" t="s">
        <v>91</v>
      </c>
      <c r="E13" s="87">
        <v>0.31965872865468109</v>
      </c>
      <c r="F13" s="88"/>
      <c r="G13" s="89"/>
      <c r="H13" s="89"/>
      <c r="I13" s="86" t="s">
        <v>92</v>
      </c>
      <c r="J13" s="87">
        <v>3.7124368385948445E-2</v>
      </c>
      <c r="K13" s="88"/>
      <c r="L13" s="92"/>
      <c r="M13" s="92"/>
      <c r="N13" s="93" t="s">
        <v>93</v>
      </c>
      <c r="O13" s="94" t="s">
        <v>94</v>
      </c>
      <c r="P13" s="95">
        <v>0.60987554256386767</v>
      </c>
    </row>
    <row r="14" spans="1:18">
      <c r="A14" s="44">
        <f t="shared" si="0"/>
        <v>6</v>
      </c>
      <c r="B14" s="85"/>
      <c r="C14" s="85"/>
      <c r="D14" s="86" t="s">
        <v>95</v>
      </c>
      <c r="E14" s="87">
        <v>0.31902171726090006</v>
      </c>
      <c r="F14" s="88"/>
      <c r="G14" s="89"/>
      <c r="H14" s="89"/>
      <c r="I14" s="86" t="s">
        <v>96</v>
      </c>
      <c r="J14" s="87">
        <v>3.8774843071126178E-2</v>
      </c>
      <c r="K14" s="88"/>
      <c r="L14" s="92"/>
      <c r="M14" s="92"/>
      <c r="N14" s="93" t="s">
        <v>84</v>
      </c>
      <c r="O14" s="94" t="s">
        <v>83</v>
      </c>
      <c r="P14" s="95">
        <v>0.58753825357475875</v>
      </c>
    </row>
    <row r="15" spans="1:18">
      <c r="A15" s="44">
        <f t="shared" si="0"/>
        <v>7</v>
      </c>
      <c r="B15" s="85"/>
      <c r="C15" s="85"/>
      <c r="D15" s="86" t="s">
        <v>97</v>
      </c>
      <c r="E15" s="87">
        <v>0.3057617205239988</v>
      </c>
      <c r="F15" s="88"/>
      <c r="G15" s="89"/>
      <c r="H15" s="89"/>
      <c r="I15" s="86" t="s">
        <v>98</v>
      </c>
      <c r="J15" s="87">
        <v>5.3664384493652545E-2</v>
      </c>
      <c r="K15" s="88"/>
      <c r="L15" s="90"/>
      <c r="M15" s="90"/>
      <c r="N15" s="86" t="s">
        <v>99</v>
      </c>
      <c r="O15" s="91" t="s">
        <v>83</v>
      </c>
      <c r="P15" s="87">
        <v>0.53956969912184305</v>
      </c>
    </row>
    <row r="16" spans="1:18">
      <c r="A16" s="44">
        <f t="shared" si="0"/>
        <v>8</v>
      </c>
      <c r="B16" s="85"/>
      <c r="C16" s="85"/>
      <c r="D16" s="86" t="s">
        <v>100</v>
      </c>
      <c r="E16" s="87">
        <v>0.30007930854340836</v>
      </c>
      <c r="F16" s="88"/>
      <c r="G16" s="89"/>
      <c r="H16" s="89"/>
      <c r="I16" s="86" t="s">
        <v>101</v>
      </c>
      <c r="J16" s="87">
        <v>5.4372495472356563E-2</v>
      </c>
      <c r="K16" s="88"/>
      <c r="L16" s="90"/>
      <c r="M16" s="90"/>
      <c r="N16" s="86" t="s">
        <v>100</v>
      </c>
      <c r="O16" s="91" t="s">
        <v>83</v>
      </c>
      <c r="P16" s="87">
        <v>0.53391211598089516</v>
      </c>
    </row>
    <row r="17" spans="1:16">
      <c r="A17" s="44">
        <f t="shared" si="0"/>
        <v>9</v>
      </c>
      <c r="B17" s="85"/>
      <c r="C17" s="85"/>
      <c r="D17" s="86" t="s">
        <v>102</v>
      </c>
      <c r="E17" s="87">
        <v>0.2973154110099876</v>
      </c>
      <c r="F17" s="88"/>
      <c r="G17" s="89"/>
      <c r="H17" s="89"/>
      <c r="I17" s="86" t="s">
        <v>103</v>
      </c>
      <c r="J17" s="87">
        <v>5.9058447206169422E-2</v>
      </c>
      <c r="K17" s="88"/>
      <c r="L17" s="90"/>
      <c r="M17" s="90"/>
      <c r="N17" s="86" t="s">
        <v>93</v>
      </c>
      <c r="O17" s="91" t="s">
        <v>104</v>
      </c>
      <c r="P17" s="87">
        <v>0.50827452327925515</v>
      </c>
    </row>
    <row r="18" spans="1:16">
      <c r="A18" s="96">
        <f t="shared" si="0"/>
        <v>10</v>
      </c>
      <c r="B18" s="85"/>
      <c r="C18" s="85"/>
      <c r="D18" s="86" t="s">
        <v>105</v>
      </c>
      <c r="E18" s="87">
        <v>0.29368426128821318</v>
      </c>
      <c r="F18" s="88"/>
      <c r="G18" s="89"/>
      <c r="H18" s="89"/>
      <c r="I18" s="86" t="s">
        <v>106</v>
      </c>
      <c r="J18" s="87">
        <v>5.9244775861979578E-2</v>
      </c>
      <c r="K18" s="88"/>
      <c r="L18" s="90"/>
      <c r="M18" s="90"/>
      <c r="N18" s="86" t="s">
        <v>93</v>
      </c>
      <c r="O18" s="91" t="s">
        <v>107</v>
      </c>
      <c r="P18" s="87">
        <v>0.49900992961045304</v>
      </c>
    </row>
    <row r="19" spans="1:16">
      <c r="B19" s="44"/>
      <c r="C19" s="97"/>
      <c r="D19" s="97"/>
      <c r="E19" s="98"/>
      <c r="F19" s="99"/>
      <c r="J19" s="100"/>
      <c r="K19" s="100"/>
      <c r="L19" s="98"/>
      <c r="M19" s="101"/>
      <c r="N19" s="99"/>
    </row>
    <row r="21" spans="1:16">
      <c r="C21" s="82" t="s">
        <v>108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6">
      <c r="C22" s="66"/>
      <c r="D22" s="66" t="s">
        <v>46</v>
      </c>
      <c r="E22" s="66" t="s">
        <v>47</v>
      </c>
      <c r="F22" s="66" t="s">
        <v>48</v>
      </c>
      <c r="G22" s="66" t="s">
        <v>49</v>
      </c>
      <c r="H22" s="66" t="s">
        <v>50</v>
      </c>
      <c r="I22" s="66" t="s">
        <v>52</v>
      </c>
      <c r="J22" s="66" t="s">
        <v>53</v>
      </c>
      <c r="K22" s="66" t="s">
        <v>54</v>
      </c>
      <c r="L22" s="66" t="s">
        <v>55</v>
      </c>
      <c r="M22" s="66" t="s">
        <v>56</v>
      </c>
      <c r="N22" s="66" t="s">
        <v>57</v>
      </c>
      <c r="O22" s="66" t="s">
        <v>58</v>
      </c>
    </row>
    <row r="23" spans="1:16">
      <c r="C23" s="11" t="s">
        <v>109</v>
      </c>
      <c r="D23" s="102">
        <v>7.0882644602428324E-2</v>
      </c>
      <c r="E23" s="102">
        <v>6.1848725811219661E-2</v>
      </c>
      <c r="F23" s="102">
        <v>6.5469251716669133E-2</v>
      </c>
      <c r="G23" s="102">
        <v>6.2399748720017002E-2</v>
      </c>
      <c r="H23" s="102"/>
      <c r="I23" s="102"/>
      <c r="J23" s="102"/>
      <c r="K23" s="102"/>
      <c r="L23" s="102"/>
      <c r="M23" s="102"/>
      <c r="N23" s="102"/>
      <c r="O23" s="102"/>
      <c r="P23" s="103"/>
    </row>
    <row r="24" spans="1:16">
      <c r="C24" s="11" t="s">
        <v>110</v>
      </c>
      <c r="D24" s="102">
        <v>8.9727365860333586E-2</v>
      </c>
      <c r="E24" s="102">
        <v>8.6473265143290234E-2</v>
      </c>
      <c r="F24" s="102">
        <v>9.5846845198429259E-2</v>
      </c>
      <c r="G24" s="102">
        <v>9.1292541475422331E-2</v>
      </c>
      <c r="H24" s="102"/>
      <c r="I24" s="102"/>
      <c r="J24" s="102"/>
      <c r="K24" s="102"/>
      <c r="L24" s="102"/>
      <c r="M24" s="102"/>
      <c r="N24" s="102"/>
      <c r="O24" s="102"/>
      <c r="P24" s="103"/>
    </row>
    <row r="25" spans="1:16">
      <c r="C25" s="11" t="s">
        <v>111</v>
      </c>
      <c r="D25" s="102">
        <v>0.22020434310766562</v>
      </c>
      <c r="E25" s="102">
        <v>0.21298086638060856</v>
      </c>
      <c r="F25" s="102">
        <v>0.23489300670030866</v>
      </c>
      <c r="G25" s="102">
        <v>0.20071856689651699</v>
      </c>
      <c r="H25" s="102"/>
      <c r="I25" s="102"/>
      <c r="J25" s="102"/>
      <c r="K25" s="102"/>
      <c r="L25" s="102"/>
      <c r="M25" s="102"/>
      <c r="N25" s="102"/>
      <c r="O25" s="102"/>
      <c r="P25" s="103"/>
    </row>
    <row r="26" spans="1:16">
      <c r="C26" s="11" t="s">
        <v>83</v>
      </c>
      <c r="D26" s="102">
        <v>0.27404519141894756</v>
      </c>
      <c r="E26" s="102">
        <v>0.26495855047823341</v>
      </c>
      <c r="F26" s="102">
        <v>0.28129647326946633</v>
      </c>
      <c r="G26" s="102">
        <v>0.26130385225378439</v>
      </c>
      <c r="H26" s="102"/>
      <c r="I26" s="102"/>
      <c r="J26" s="102"/>
      <c r="K26" s="102"/>
      <c r="L26" s="102"/>
      <c r="M26" s="102"/>
      <c r="N26" s="102"/>
      <c r="O26" s="102"/>
      <c r="P26" s="103"/>
    </row>
    <row r="27" spans="1:16">
      <c r="C27" s="11" t="s">
        <v>112</v>
      </c>
      <c r="D27" s="102">
        <v>0.17350459055472434</v>
      </c>
      <c r="E27" s="102">
        <v>0.16845378246533568</v>
      </c>
      <c r="F27" s="102">
        <v>0.18044844269913998</v>
      </c>
      <c r="G27" s="102">
        <v>0.17927216891554648</v>
      </c>
      <c r="H27" s="102"/>
      <c r="I27" s="102"/>
      <c r="J27" s="102"/>
      <c r="K27" s="102"/>
      <c r="L27" s="102"/>
      <c r="M27" s="102"/>
      <c r="N27" s="102"/>
      <c r="O27" s="102"/>
      <c r="P27" s="103"/>
    </row>
    <row r="28" spans="1:16">
      <c r="C28" s="11" t="s">
        <v>113</v>
      </c>
      <c r="D28" s="102">
        <v>0.15027603150434607</v>
      </c>
      <c r="E28" s="102">
        <v>0.15201219214898209</v>
      </c>
      <c r="F28" s="102">
        <v>0.16108483321753428</v>
      </c>
      <c r="G28" s="102">
        <v>0.16697731955438813</v>
      </c>
      <c r="H28" s="102"/>
      <c r="I28" s="102"/>
      <c r="J28" s="102"/>
      <c r="K28" s="102"/>
      <c r="L28" s="102"/>
      <c r="M28" s="102"/>
      <c r="N28" s="102"/>
      <c r="O28" s="102"/>
      <c r="P28" s="103"/>
    </row>
    <row r="29" spans="1:16">
      <c r="C29" s="11" t="s">
        <v>114</v>
      </c>
      <c r="D29" s="102">
        <v>0.17350894367599556</v>
      </c>
      <c r="E29" s="102">
        <v>0.17729171523416157</v>
      </c>
      <c r="F29" s="102">
        <v>0.18603436997330308</v>
      </c>
      <c r="G29" s="102">
        <v>0.1858401896151271</v>
      </c>
      <c r="H29" s="102"/>
      <c r="I29" s="102"/>
      <c r="J29" s="102"/>
      <c r="K29" s="102"/>
      <c r="L29" s="102"/>
      <c r="M29" s="102"/>
      <c r="N29" s="102"/>
      <c r="O29" s="102"/>
      <c r="P29" s="103"/>
    </row>
    <row r="30" spans="1:16">
      <c r="C30" s="11" t="s">
        <v>115</v>
      </c>
      <c r="D30" s="102">
        <v>0.21049493260191701</v>
      </c>
      <c r="E30" s="102">
        <v>0.22002794515265001</v>
      </c>
      <c r="F30" s="102">
        <v>0.23467230114420093</v>
      </c>
      <c r="G30" s="102">
        <v>0.22380353746978623</v>
      </c>
      <c r="H30" s="102"/>
      <c r="I30" s="102"/>
      <c r="J30" s="102"/>
      <c r="K30" s="102"/>
      <c r="L30" s="102"/>
      <c r="M30" s="102"/>
      <c r="N30" s="102"/>
      <c r="O30" s="102"/>
      <c r="P30" s="103"/>
    </row>
    <row r="31" spans="1:16">
      <c r="C31" s="11" t="s">
        <v>116</v>
      </c>
      <c r="D31" s="102">
        <v>0.26590625733571899</v>
      </c>
      <c r="E31" s="102">
        <v>0.27780160226375827</v>
      </c>
      <c r="F31" s="102">
        <v>0.29403759983144656</v>
      </c>
      <c r="G31" s="102">
        <v>0.26544802155049502</v>
      </c>
      <c r="H31" s="102"/>
      <c r="I31" s="102"/>
      <c r="J31" s="102"/>
      <c r="K31" s="102"/>
      <c r="L31" s="102"/>
      <c r="M31" s="102"/>
      <c r="N31" s="102"/>
      <c r="O31" s="102"/>
      <c r="P31" s="103"/>
    </row>
    <row r="32" spans="1:16">
      <c r="C32" s="11" t="s">
        <v>117</v>
      </c>
      <c r="D32" s="102">
        <v>0.23999595048080472</v>
      </c>
      <c r="E32" s="102">
        <v>0.24784746214673647</v>
      </c>
      <c r="F32" s="102">
        <v>0.26396010279720739</v>
      </c>
      <c r="G32" s="102">
        <v>0.25680205159548092</v>
      </c>
      <c r="H32" s="102"/>
      <c r="I32" s="102"/>
      <c r="J32" s="102"/>
      <c r="K32" s="102"/>
      <c r="L32" s="102"/>
      <c r="M32" s="102"/>
      <c r="N32" s="102"/>
      <c r="O32" s="102"/>
      <c r="P32" s="103"/>
    </row>
    <row r="33" spans="2:18">
      <c r="C33" s="11" t="s">
        <v>118</v>
      </c>
      <c r="D33" s="102">
        <v>0.22641330345910113</v>
      </c>
      <c r="E33" s="102">
        <v>0.22940194519851814</v>
      </c>
      <c r="F33" s="102">
        <v>0.24399898373165202</v>
      </c>
      <c r="G33" s="102">
        <v>0.23554248131002986</v>
      </c>
      <c r="H33" s="102"/>
      <c r="I33" s="102"/>
      <c r="J33" s="102"/>
      <c r="K33" s="102"/>
      <c r="L33" s="102"/>
      <c r="M33" s="102"/>
      <c r="N33" s="102"/>
      <c r="O33" s="102"/>
      <c r="P33" s="103"/>
    </row>
    <row r="34" spans="2:18">
      <c r="C34" s="11" t="s">
        <v>119</v>
      </c>
      <c r="D34" s="102">
        <v>0.21124415568314767</v>
      </c>
      <c r="E34" s="102">
        <v>0.20755968813442713</v>
      </c>
      <c r="F34" s="102">
        <v>0.21950476025352422</v>
      </c>
      <c r="G34" s="102">
        <v>0.21151478067287194</v>
      </c>
      <c r="H34" s="102"/>
      <c r="I34" s="102"/>
      <c r="J34" s="102"/>
      <c r="K34" s="102"/>
      <c r="L34" s="102"/>
      <c r="M34" s="102"/>
      <c r="N34" s="102"/>
      <c r="O34" s="102"/>
      <c r="P34" s="103"/>
    </row>
    <row r="35" spans="2:18">
      <c r="B35" s="44"/>
      <c r="C35" s="11" t="s">
        <v>94</v>
      </c>
      <c r="D35" s="102">
        <v>0.24892497868400504</v>
      </c>
      <c r="E35" s="102">
        <v>0.24334798717300438</v>
      </c>
      <c r="F35" s="102">
        <v>0.25770367431788466</v>
      </c>
      <c r="G35" s="102">
        <v>0.2438378592521501</v>
      </c>
      <c r="H35" s="102"/>
      <c r="I35" s="102"/>
      <c r="J35" s="102"/>
      <c r="K35" s="102"/>
      <c r="L35" s="102"/>
      <c r="M35" s="102"/>
      <c r="N35" s="102"/>
      <c r="O35" s="102"/>
      <c r="P35" s="103"/>
    </row>
    <row r="36" spans="2:18">
      <c r="B36" s="44"/>
      <c r="C36" s="11" t="s">
        <v>107</v>
      </c>
      <c r="D36" s="102">
        <v>0.25669857943312363</v>
      </c>
      <c r="E36" s="102">
        <v>0.26076606182167267</v>
      </c>
      <c r="F36" s="102">
        <v>0.27306845875621838</v>
      </c>
      <c r="G36" s="102">
        <v>0.26159592793168995</v>
      </c>
      <c r="H36" s="102"/>
      <c r="I36" s="102"/>
      <c r="J36" s="102"/>
      <c r="K36" s="102"/>
      <c r="L36" s="102"/>
      <c r="M36" s="102"/>
      <c r="N36" s="102"/>
      <c r="O36" s="102"/>
      <c r="P36" s="103"/>
    </row>
    <row r="37" spans="2:18">
      <c r="B37" s="44"/>
      <c r="C37" s="11" t="s">
        <v>104</v>
      </c>
      <c r="D37" s="102">
        <v>0.17978885221326454</v>
      </c>
      <c r="E37" s="102">
        <v>0.18747378197673992</v>
      </c>
      <c r="F37" s="102">
        <v>0.19934179740038013</v>
      </c>
      <c r="G37" s="102">
        <v>0.20196359081787085</v>
      </c>
      <c r="H37" s="102"/>
      <c r="I37" s="102"/>
      <c r="J37" s="102"/>
      <c r="K37" s="102"/>
      <c r="L37" s="102"/>
      <c r="M37" s="102"/>
      <c r="N37" s="102"/>
      <c r="O37" s="102"/>
      <c r="P37" s="103"/>
    </row>
    <row r="38" spans="2:18">
      <c r="B38" s="44"/>
      <c r="C38" s="11" t="s">
        <v>120</v>
      </c>
      <c r="D38" s="102">
        <v>0.10969695114415622</v>
      </c>
      <c r="E38" s="102">
        <v>0.11048474325481943</v>
      </c>
      <c r="F38" s="102">
        <v>0.12099346643236866</v>
      </c>
      <c r="G38" s="102">
        <v>0.13122524156798121</v>
      </c>
      <c r="H38" s="102"/>
      <c r="I38" s="102"/>
      <c r="J38" s="102"/>
      <c r="K38" s="102"/>
      <c r="L38" s="102"/>
      <c r="M38" s="102"/>
      <c r="N38" s="102"/>
      <c r="O38" s="102"/>
      <c r="P38" s="103"/>
    </row>
    <row r="39" spans="2:18">
      <c r="B39" s="44"/>
      <c r="C39" s="11" t="s">
        <v>121</v>
      </c>
      <c r="D39" s="102">
        <v>0.10218704341374639</v>
      </c>
      <c r="E39" s="102">
        <v>9.522441170679688E-2</v>
      </c>
      <c r="F39" s="102">
        <v>0.11393390039181056</v>
      </c>
      <c r="G39" s="102">
        <v>0.11735555507955299</v>
      </c>
      <c r="H39" s="102"/>
      <c r="I39" s="102"/>
      <c r="J39" s="102"/>
      <c r="K39" s="102"/>
      <c r="L39" s="102"/>
      <c r="M39" s="102"/>
      <c r="N39" s="102"/>
      <c r="O39" s="102"/>
      <c r="P39" s="103"/>
    </row>
    <row r="40" spans="2:18">
      <c r="B40" s="44"/>
      <c r="C40" s="11" t="s">
        <v>122</v>
      </c>
      <c r="D40" s="102">
        <v>0.10250166359548812</v>
      </c>
      <c r="E40" s="102">
        <v>0.11719150566309244</v>
      </c>
      <c r="F40" s="102">
        <v>0.12931691088740799</v>
      </c>
      <c r="G40" s="102">
        <v>0.14282095291327734</v>
      </c>
      <c r="H40" s="102"/>
      <c r="I40" s="102"/>
      <c r="J40" s="102"/>
      <c r="K40" s="102"/>
      <c r="L40" s="102"/>
      <c r="M40" s="102"/>
      <c r="N40" s="102"/>
      <c r="O40" s="102"/>
      <c r="P40" s="103"/>
    </row>
    <row r="41" spans="2:18">
      <c r="B41" s="44"/>
      <c r="C41" s="11" t="s">
        <v>123</v>
      </c>
      <c r="D41" s="102">
        <v>7.7247852565627911E-2</v>
      </c>
      <c r="E41" s="102">
        <v>8.4107545885180213E-2</v>
      </c>
      <c r="F41" s="102">
        <v>9.420411428753464E-2</v>
      </c>
      <c r="G41" s="102">
        <v>0.10254898101511194</v>
      </c>
      <c r="H41" s="102"/>
      <c r="I41" s="102"/>
      <c r="J41" s="102"/>
      <c r="K41" s="102"/>
      <c r="L41" s="102"/>
      <c r="M41" s="102"/>
      <c r="N41" s="102"/>
      <c r="O41" s="102"/>
      <c r="P41" s="103"/>
    </row>
    <row r="42" spans="2:18">
      <c r="B42" s="44"/>
      <c r="P42" s="104"/>
    </row>
    <row r="43" spans="2:18">
      <c r="B43" s="44"/>
      <c r="C43" s="63" t="s">
        <v>37</v>
      </c>
      <c r="D43" s="105">
        <v>0.1901244956793339</v>
      </c>
      <c r="E43" s="105">
        <v>0.19314390620282429</v>
      </c>
      <c r="F43" s="105">
        <v>0.20631078727631147</v>
      </c>
      <c r="G43" s="105">
        <v>0.19772537568393411</v>
      </c>
      <c r="H43" s="105" t="s">
        <v>51</v>
      </c>
      <c r="I43" s="105" t="s">
        <v>51</v>
      </c>
      <c r="J43" s="105" t="s">
        <v>51</v>
      </c>
      <c r="K43" s="105" t="s">
        <v>51</v>
      </c>
      <c r="L43" s="105" t="s">
        <v>51</v>
      </c>
      <c r="M43" s="105" t="s">
        <v>51</v>
      </c>
      <c r="N43" s="105" t="s">
        <v>51</v>
      </c>
      <c r="O43" s="105" t="s">
        <v>51</v>
      </c>
    </row>
    <row r="44" spans="2:18">
      <c r="B44" s="44"/>
      <c r="J44" s="99"/>
      <c r="M44" s="28"/>
      <c r="N44" s="28"/>
      <c r="O44" s="28"/>
      <c r="P44" s="28"/>
      <c r="Q44" s="28"/>
      <c r="R44" s="28"/>
    </row>
    <row r="45" spans="2:18">
      <c r="B45" s="44"/>
      <c r="D45" s="106"/>
      <c r="M45" s="28"/>
      <c r="N45" s="28"/>
      <c r="O45" s="28"/>
      <c r="P45" s="28"/>
      <c r="Q45" s="28"/>
      <c r="R45" s="28"/>
    </row>
  </sheetData>
  <autoFilter ref="C22:O41"/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O84"/>
  <sheetViews>
    <sheetView showGridLines="0" topLeftCell="A25" zoomScaleNormal="100" zoomScaleSheetLayoutView="100" workbookViewId="0">
      <selection activeCell="B4" sqref="B4"/>
    </sheetView>
  </sheetViews>
  <sheetFormatPr defaultRowHeight="12.75"/>
  <cols>
    <col min="1" max="1" width="9.140625" style="45"/>
    <col min="2" max="2" width="2.85546875" style="45" customWidth="1"/>
    <col min="3" max="3" width="34.42578125" style="45" bestFit="1" customWidth="1"/>
    <col min="4" max="4" width="10.28515625" style="45" bestFit="1" customWidth="1"/>
    <col min="5" max="5" width="11.5703125" style="45" bestFit="1" customWidth="1"/>
    <col min="6" max="6" width="6.140625" style="45" bestFit="1" customWidth="1"/>
    <col min="7" max="7" width="11.5703125" style="45" bestFit="1" customWidth="1"/>
    <col min="8" max="9" width="6.140625" style="45" bestFit="1" customWidth="1"/>
    <col min="10" max="10" width="18" style="45" customWidth="1"/>
    <col min="11" max="16384" width="9.140625" style="45"/>
  </cols>
  <sheetData>
    <row r="1" spans="1:15">
      <c r="A1" s="107"/>
    </row>
    <row r="5" spans="1:15" ht="20.25">
      <c r="C5" s="81" t="s">
        <v>124</v>
      </c>
      <c r="K5" s="4" t="s">
        <v>1</v>
      </c>
    </row>
    <row r="7" spans="1:15">
      <c r="B7" s="2"/>
      <c r="C7" s="108" t="s">
        <v>125</v>
      </c>
      <c r="D7" s="109"/>
      <c r="E7" s="109"/>
      <c r="F7" s="110"/>
      <c r="G7" s="110"/>
      <c r="H7" s="110"/>
      <c r="I7" s="110"/>
      <c r="J7" s="110"/>
      <c r="K7" s="110"/>
    </row>
    <row r="8" spans="1:15">
      <c r="B8" s="2"/>
      <c r="C8" s="111"/>
      <c r="D8" s="112" t="s">
        <v>126</v>
      </c>
      <c r="E8" s="66" t="s">
        <v>127</v>
      </c>
      <c r="F8" s="113" t="s">
        <v>128</v>
      </c>
      <c r="G8" s="66" t="s">
        <v>127</v>
      </c>
      <c r="H8" s="113" t="s">
        <v>128</v>
      </c>
      <c r="I8" s="114" t="s">
        <v>129</v>
      </c>
      <c r="J8" s="66" t="s">
        <v>130</v>
      </c>
      <c r="K8" s="113" t="s">
        <v>128</v>
      </c>
    </row>
    <row r="9" spans="1:15">
      <c r="B9" s="2"/>
      <c r="C9" s="115" t="s">
        <v>131</v>
      </c>
      <c r="D9" s="116">
        <v>16397.61</v>
      </c>
      <c r="E9" s="117">
        <v>42.212647458918362</v>
      </c>
      <c r="F9" s="118">
        <v>23.307152221558624</v>
      </c>
      <c r="G9" s="117">
        <v>42.047516559933236</v>
      </c>
      <c r="H9" s="119">
        <v>23.398685118481161</v>
      </c>
      <c r="I9" s="120">
        <v>-3.9118820762386042E-3</v>
      </c>
      <c r="J9" s="117">
        <v>42.130082009425799</v>
      </c>
      <c r="K9" s="119">
        <v>23.352828978113099</v>
      </c>
    </row>
    <row r="10" spans="1:15">
      <c r="B10" s="2"/>
      <c r="C10" s="115" t="s">
        <v>132</v>
      </c>
      <c r="D10" s="116">
        <v>15645.54</v>
      </c>
      <c r="E10" s="117">
        <v>41.219708088928371</v>
      </c>
      <c r="F10" s="118">
        <v>22.773873070007109</v>
      </c>
      <c r="G10" s="117">
        <v>41.709077780234338</v>
      </c>
      <c r="H10" s="119">
        <v>22.506668810712934</v>
      </c>
      <c r="I10" s="120">
        <v>1.1872226029601807E-2</v>
      </c>
      <c r="J10" s="117">
        <v>41.464392934581355</v>
      </c>
      <c r="K10" s="119">
        <v>22.63948254303504</v>
      </c>
    </row>
    <row r="11" spans="1:15">
      <c r="C11" s="115" t="s">
        <v>133</v>
      </c>
      <c r="D11" s="116">
        <v>15146.659999999998</v>
      </c>
      <c r="E11" s="117">
        <v>32.91287432305009</v>
      </c>
      <c r="F11" s="118">
        <v>27.612282995397162</v>
      </c>
      <c r="G11" s="117">
        <v>33.160166908922868</v>
      </c>
      <c r="H11" s="119">
        <v>27.406363861077448</v>
      </c>
      <c r="I11" s="120">
        <v>7.5135517926974149E-3</v>
      </c>
      <c r="J11" s="117">
        <v>33.036520615986475</v>
      </c>
      <c r="K11" s="119">
        <v>27.508938079884505</v>
      </c>
    </row>
    <row r="12" spans="1:15">
      <c r="C12" s="121" t="s">
        <v>134</v>
      </c>
      <c r="D12" s="116">
        <v>8024.1299999999992</v>
      </c>
      <c r="E12" s="117">
        <v>23.041770716560556</v>
      </c>
      <c r="F12" s="118">
        <v>20.894566043658024</v>
      </c>
      <c r="G12" s="117">
        <v>22.749279805557315</v>
      </c>
      <c r="H12" s="119">
        <v>21.163210620952903</v>
      </c>
      <c r="I12" s="120">
        <v>-1.2693942431820981E-2</v>
      </c>
      <c r="J12" s="117">
        <v>22.895525261058935</v>
      </c>
      <c r="K12" s="119">
        <v>21.02803034699771</v>
      </c>
    </row>
    <row r="13" spans="1:15">
      <c r="C13" s="121" t="s">
        <v>135</v>
      </c>
      <c r="D13" s="116">
        <v>16759.37</v>
      </c>
      <c r="E13" s="117">
        <v>36.407511623731601</v>
      </c>
      <c r="F13" s="118">
        <v>27.619635486006185</v>
      </c>
      <c r="G13" s="117">
        <v>36.851737790375076</v>
      </c>
      <c r="H13" s="119">
        <v>27.286696918337253</v>
      </c>
      <c r="I13" s="120">
        <v>1.2201497625943469E-2</v>
      </c>
      <c r="J13" s="117">
        <v>36.629624707053338</v>
      </c>
      <c r="K13" s="119">
        <v>27.452156773158823</v>
      </c>
    </row>
    <row r="14" spans="1:15">
      <c r="E14" s="122"/>
      <c r="O14" s="123"/>
    </row>
    <row r="15" spans="1:15">
      <c r="C15" s="124" t="s">
        <v>136</v>
      </c>
      <c r="D15" s="124"/>
      <c r="E15" s="124"/>
      <c r="F15" s="124"/>
      <c r="G15" s="124"/>
      <c r="H15" s="124"/>
      <c r="I15" s="124"/>
      <c r="J15" s="110" t="s">
        <v>137</v>
      </c>
      <c r="K15" s="110"/>
    </row>
    <row r="16" spans="1:15">
      <c r="B16" s="2"/>
      <c r="C16" s="111" t="s">
        <v>138</v>
      </c>
      <c r="D16" s="125" t="s">
        <v>126</v>
      </c>
      <c r="E16" s="66" t="s">
        <v>127</v>
      </c>
      <c r="F16" s="113" t="s">
        <v>128</v>
      </c>
      <c r="G16" s="66" t="s">
        <v>127</v>
      </c>
      <c r="H16" s="113" t="s">
        <v>128</v>
      </c>
      <c r="I16" s="114" t="s">
        <v>129</v>
      </c>
      <c r="J16" s="66"/>
      <c r="K16" s="126" t="s">
        <v>139</v>
      </c>
    </row>
    <row r="17" spans="2:11">
      <c r="B17" s="2"/>
      <c r="C17" s="11" t="s">
        <v>86</v>
      </c>
      <c r="D17" s="127">
        <v>440.45</v>
      </c>
      <c r="E17" s="128">
        <v>0.60141564671246317</v>
      </c>
      <c r="F17" s="118">
        <v>18.140966583377743</v>
      </c>
      <c r="G17" s="128">
        <v>1.0312251026392962</v>
      </c>
      <c r="H17" s="118">
        <v>14.007979691143541</v>
      </c>
      <c r="I17" s="120">
        <v>0.29504518020162873</v>
      </c>
      <c r="J17" s="11" t="s">
        <v>140</v>
      </c>
      <c r="K17" s="128">
        <v>4.1217884427032319</v>
      </c>
    </row>
    <row r="18" spans="2:11">
      <c r="B18" s="2"/>
      <c r="C18" s="11" t="s">
        <v>98</v>
      </c>
      <c r="D18" s="127">
        <v>583.47</v>
      </c>
      <c r="E18" s="128">
        <v>0.79857508100147279</v>
      </c>
      <c r="F18" s="118">
        <v>20.542394651923459</v>
      </c>
      <c r="G18" s="128">
        <v>0.88312730825598429</v>
      </c>
      <c r="H18" s="118">
        <v>19.571375728248714</v>
      </c>
      <c r="I18" s="120">
        <v>4.9614239548485317E-2</v>
      </c>
      <c r="J18" s="11" t="s">
        <v>141</v>
      </c>
      <c r="K18" s="128">
        <v>0.87843102840352605</v>
      </c>
    </row>
    <row r="19" spans="2:11">
      <c r="B19" s="2"/>
      <c r="C19" s="11" t="s">
        <v>142</v>
      </c>
      <c r="D19" s="127">
        <v>786.02</v>
      </c>
      <c r="E19" s="128">
        <v>1.004059950956351</v>
      </c>
      <c r="F19" s="118">
        <v>25.3441374808049</v>
      </c>
      <c r="G19" s="128">
        <v>1.1113600781249999</v>
      </c>
      <c r="H19" s="118">
        <v>23.962406977149797</v>
      </c>
      <c r="I19" s="120">
        <v>5.7662425355378577E-2</v>
      </c>
      <c r="J19" s="11" t="s">
        <v>143</v>
      </c>
      <c r="K19" s="128">
        <v>0.93280430633716649</v>
      </c>
    </row>
    <row r="20" spans="2:11">
      <c r="B20" s="2"/>
      <c r="C20" s="11" t="s">
        <v>144</v>
      </c>
      <c r="D20" s="127">
        <v>751.7</v>
      </c>
      <c r="E20" s="128">
        <v>0.93710155053974487</v>
      </c>
      <c r="F20" s="118">
        <v>25.870512406347171</v>
      </c>
      <c r="G20" s="128">
        <v>0.90949330727894484</v>
      </c>
      <c r="H20" s="118">
        <v>26.286792457507012</v>
      </c>
      <c r="I20" s="120">
        <v>-1.5836091521351014E-2</v>
      </c>
      <c r="J20" s="11" t="s">
        <v>145</v>
      </c>
      <c r="K20" s="128">
        <v>0.7807412093023256</v>
      </c>
    </row>
    <row r="21" spans="2:11">
      <c r="B21" s="2"/>
      <c r="C21" s="11" t="s">
        <v>146</v>
      </c>
      <c r="D21" s="127">
        <v>859.99</v>
      </c>
      <c r="E21" s="128">
        <v>1.449884985279686</v>
      </c>
      <c r="F21" s="118">
        <v>22.820403324562346</v>
      </c>
      <c r="G21" s="128">
        <v>1.4290821690278457</v>
      </c>
      <c r="H21" s="118">
        <v>23.032306876045855</v>
      </c>
      <c r="I21" s="120">
        <v>-9.2002747542363483E-3</v>
      </c>
      <c r="J21" s="11" t="s">
        <v>147</v>
      </c>
      <c r="K21" s="128">
        <v>0.83180533659730727</v>
      </c>
    </row>
    <row r="22" spans="2:11">
      <c r="B22" s="2"/>
      <c r="C22" s="11" t="s">
        <v>148</v>
      </c>
      <c r="D22" s="127">
        <v>452.83</v>
      </c>
      <c r="E22" s="128">
        <v>0.70526145882352942</v>
      </c>
      <c r="F22" s="118">
        <v>17.577514944376269</v>
      </c>
      <c r="G22" s="128">
        <v>0.60654880234260611</v>
      </c>
      <c r="H22" s="118">
        <v>18.776631965392312</v>
      </c>
      <c r="I22" s="120">
        <v>-6.3862199739877057E-2</v>
      </c>
      <c r="J22" s="11" t="s">
        <v>149</v>
      </c>
      <c r="K22" s="128">
        <v>0.79064099779897268</v>
      </c>
    </row>
    <row r="23" spans="2:11">
      <c r="B23" s="2"/>
      <c r="C23" s="11" t="s">
        <v>150</v>
      </c>
      <c r="D23" s="127">
        <v>1111.6199999999999</v>
      </c>
      <c r="E23" s="128">
        <v>1.4253735227829496</v>
      </c>
      <c r="F23" s="118">
        <v>29.502253433627068</v>
      </c>
      <c r="G23" s="128">
        <v>1.3755666731707317</v>
      </c>
      <c r="H23" s="118">
        <v>30.166863348130121</v>
      </c>
      <c r="I23" s="120">
        <v>-2.2031124244949019E-2</v>
      </c>
      <c r="J23" s="11" t="s">
        <v>151</v>
      </c>
      <c r="K23" s="128">
        <v>0.89026284038132486</v>
      </c>
    </row>
    <row r="24" spans="2:11">
      <c r="B24" s="2"/>
      <c r="C24" s="11" t="s">
        <v>152</v>
      </c>
      <c r="D24" s="127">
        <v>499.02</v>
      </c>
      <c r="E24" s="128">
        <v>0.59151342605288926</v>
      </c>
      <c r="F24" s="118">
        <v>21.440852802230886</v>
      </c>
      <c r="G24" s="128">
        <v>0.60642107069722084</v>
      </c>
      <c r="H24" s="118">
        <v>21.214381973603381</v>
      </c>
      <c r="I24" s="120">
        <v>1.0675344156115374E-2</v>
      </c>
      <c r="J24" s="11" t="s">
        <v>153</v>
      </c>
      <c r="K24" s="128">
        <v>0.78048879550451988</v>
      </c>
    </row>
    <row r="25" spans="2:11">
      <c r="B25" s="2"/>
      <c r="C25" s="11" t="s">
        <v>154</v>
      </c>
      <c r="D25" s="127">
        <v>650</v>
      </c>
      <c r="E25" s="128">
        <v>1.0953665850073495</v>
      </c>
      <c r="F25" s="118">
        <v>20.301816704333675</v>
      </c>
      <c r="G25" s="128">
        <v>1.0670540487804878</v>
      </c>
      <c r="H25" s="118">
        <v>20.60550803684416</v>
      </c>
      <c r="I25" s="120">
        <v>-1.473835694647585E-2</v>
      </c>
      <c r="J25" s="11" t="s">
        <v>155</v>
      </c>
      <c r="K25" s="128">
        <v>0.82939564898557816</v>
      </c>
    </row>
    <row r="26" spans="2:11">
      <c r="B26" s="2"/>
      <c r="C26" s="11" t="s">
        <v>156</v>
      </c>
      <c r="D26" s="127">
        <v>619.19000000000005</v>
      </c>
      <c r="E26" s="128">
        <v>0.91352231259186678</v>
      </c>
      <c r="F26" s="118">
        <v>19.28452013451242</v>
      </c>
      <c r="G26" s="128">
        <v>0.61448551024390252</v>
      </c>
      <c r="H26" s="118">
        <v>22.827963172312547</v>
      </c>
      <c r="I26" s="120">
        <v>-0.15522379333859615</v>
      </c>
      <c r="J26" s="11" t="s">
        <v>157</v>
      </c>
      <c r="K26" s="128">
        <v>0.82189187973600586</v>
      </c>
    </row>
    <row r="27" spans="2:11">
      <c r="B27" s="2"/>
      <c r="C27" s="11" t="s">
        <v>158</v>
      </c>
      <c r="D27" s="127">
        <v>1166.02</v>
      </c>
      <c r="E27" s="128">
        <v>1.8998461745497726</v>
      </c>
      <c r="F27" s="118">
        <v>23.752209010070224</v>
      </c>
      <c r="G27" s="128">
        <v>1.7411393871419987</v>
      </c>
      <c r="H27" s="118">
        <v>25.104907095463393</v>
      </c>
      <c r="I27" s="120">
        <v>-5.3881820006320913E-2</v>
      </c>
      <c r="J27" s="11" t="s">
        <v>159</v>
      </c>
      <c r="K27" s="128">
        <v>3.3033465259804902</v>
      </c>
    </row>
    <row r="28" spans="2:11">
      <c r="B28" s="2"/>
      <c r="C28" s="11" t="s">
        <v>160</v>
      </c>
      <c r="D28" s="127">
        <v>950.92</v>
      </c>
      <c r="E28" s="128">
        <v>0.95924907394113423</v>
      </c>
      <c r="F28" s="118">
        <v>29.265212510311805</v>
      </c>
      <c r="G28" s="128">
        <v>0.9011548800000001</v>
      </c>
      <c r="H28" s="118">
        <v>30.164044995743918</v>
      </c>
      <c r="I28" s="120">
        <v>-2.9798141647081389E-2</v>
      </c>
      <c r="J28" s="11" t="s">
        <v>161</v>
      </c>
      <c r="K28" s="128">
        <v>1.1571981502890174</v>
      </c>
    </row>
    <row r="29" spans="2:11">
      <c r="B29" s="99"/>
      <c r="C29" s="11" t="s">
        <v>162</v>
      </c>
      <c r="D29" s="127">
        <v>571.9</v>
      </c>
      <c r="E29" s="128">
        <v>0.44971685683530682</v>
      </c>
      <c r="F29" s="118">
        <v>26.748900421704096</v>
      </c>
      <c r="G29" s="128">
        <v>0.43515458515283839</v>
      </c>
      <c r="H29" s="118">
        <v>27.056034395392544</v>
      </c>
      <c r="I29" s="120">
        <v>-1.135177347870131E-2</v>
      </c>
      <c r="J29" s="11" t="s">
        <v>163</v>
      </c>
      <c r="K29" s="128">
        <v>0.82348604878048781</v>
      </c>
    </row>
    <row r="30" spans="2:11">
      <c r="B30" s="2"/>
      <c r="C30" s="11" t="s">
        <v>164</v>
      </c>
      <c r="D30" s="127">
        <v>680.44</v>
      </c>
      <c r="E30" s="128">
        <v>0.62650671451641837</v>
      </c>
      <c r="F30" s="118">
        <v>27.485525492518882</v>
      </c>
      <c r="G30" s="128">
        <v>0.6308103601309567</v>
      </c>
      <c r="H30" s="118">
        <v>27.40612064328792</v>
      </c>
      <c r="I30" s="120">
        <v>2.8973399870955152E-3</v>
      </c>
      <c r="J30" s="11" t="s">
        <v>165</v>
      </c>
      <c r="K30" s="128">
        <v>0.84271841026104233</v>
      </c>
    </row>
    <row r="31" spans="2:11">
      <c r="B31" s="2"/>
      <c r="C31" s="11" t="s">
        <v>166</v>
      </c>
      <c r="D31" s="127">
        <v>451.8</v>
      </c>
      <c r="E31" s="128">
        <v>0.38333125336202262</v>
      </c>
      <c r="F31" s="118">
        <v>21.048887350072938</v>
      </c>
      <c r="G31" s="128">
        <v>0.38530835332606322</v>
      </c>
      <c r="H31" s="118">
        <v>21.016622977171313</v>
      </c>
      <c r="I31" s="120">
        <v>1.5351835038708295E-3</v>
      </c>
      <c r="J31" s="11" t="s">
        <v>167</v>
      </c>
      <c r="K31" s="128">
        <v>0.87502453290008131</v>
      </c>
    </row>
    <row r="32" spans="2:11">
      <c r="B32" s="2"/>
      <c r="C32" s="11" t="s">
        <v>102</v>
      </c>
      <c r="D32" s="127">
        <v>857.43000000000006</v>
      </c>
      <c r="E32" s="128">
        <v>1.2747493391333446</v>
      </c>
      <c r="F32" s="118">
        <v>23.421824868543972</v>
      </c>
      <c r="G32" s="128">
        <v>1.2572585915492958</v>
      </c>
      <c r="H32" s="118">
        <v>23.609831018263414</v>
      </c>
      <c r="I32" s="120">
        <v>-7.9630451219243614E-3</v>
      </c>
      <c r="J32" s="11" t="s">
        <v>168</v>
      </c>
      <c r="K32" s="128">
        <v>1.2513890628925552</v>
      </c>
    </row>
    <row r="33" spans="2:11">
      <c r="B33" s="2"/>
      <c r="C33" s="11" t="s">
        <v>169</v>
      </c>
      <c r="D33" s="127">
        <v>460.97</v>
      </c>
      <c r="E33" s="128">
        <v>0.40081598661087869</v>
      </c>
      <c r="F33" s="118">
        <v>21.078144801603784</v>
      </c>
      <c r="G33" s="128">
        <v>0.3790208450704225</v>
      </c>
      <c r="H33" s="118">
        <v>21.434165080346009</v>
      </c>
      <c r="I33" s="120">
        <v>-1.6609943863345356E-2</v>
      </c>
      <c r="J33" s="11" t="s">
        <v>170</v>
      </c>
      <c r="K33" s="128">
        <v>0.90944991707848222</v>
      </c>
    </row>
    <row r="34" spans="2:11">
      <c r="B34" s="2"/>
      <c r="C34" s="11" t="s">
        <v>171</v>
      </c>
      <c r="D34" s="127">
        <v>627.48</v>
      </c>
      <c r="E34" s="128">
        <v>0.64103353305439337</v>
      </c>
      <c r="F34" s="118">
        <v>23.981795542564374</v>
      </c>
      <c r="G34" s="128">
        <v>0.65399758551307841</v>
      </c>
      <c r="H34" s="118">
        <v>23.785377496690828</v>
      </c>
      <c r="I34" s="120">
        <v>8.2579326689631305E-3</v>
      </c>
      <c r="J34" s="11" t="s">
        <v>172</v>
      </c>
      <c r="K34" s="128">
        <v>0.91326671915570834</v>
      </c>
    </row>
    <row r="35" spans="2:11">
      <c r="B35" s="2"/>
      <c r="C35" s="11" t="s">
        <v>173</v>
      </c>
      <c r="D35" s="127">
        <v>871.87</v>
      </c>
      <c r="E35" s="128">
        <v>1.1561300251130087</v>
      </c>
      <c r="F35" s="118">
        <v>25.254153212827642</v>
      </c>
      <c r="G35" s="128">
        <v>1.1186744582354917</v>
      </c>
      <c r="H35" s="118">
        <v>25.719207642324093</v>
      </c>
      <c r="I35" s="120">
        <v>-1.8081988992971421E-2</v>
      </c>
      <c r="J35" s="11" t="s">
        <v>174</v>
      </c>
      <c r="K35" s="128">
        <v>0.94444779891076658</v>
      </c>
    </row>
    <row r="36" spans="2:11">
      <c r="B36" s="2"/>
      <c r="C36" s="11" t="s">
        <v>175</v>
      </c>
      <c r="D36" s="127">
        <v>965.03</v>
      </c>
      <c r="E36" s="128">
        <v>0.92124530475552591</v>
      </c>
      <c r="F36" s="118">
        <v>32.259909267420632</v>
      </c>
      <c r="G36" s="128">
        <v>0.94173560550150948</v>
      </c>
      <c r="H36" s="118">
        <v>31.895782446113124</v>
      </c>
      <c r="I36" s="120">
        <v>1.141614324472795E-2</v>
      </c>
      <c r="J36" s="11" t="s">
        <v>176</v>
      </c>
      <c r="K36" s="128">
        <v>0.88615131221719456</v>
      </c>
    </row>
    <row r="37" spans="2:11">
      <c r="B37" s="28"/>
      <c r="C37" s="11" t="s">
        <v>177</v>
      </c>
      <c r="D37" s="127">
        <v>621.15</v>
      </c>
      <c r="E37" s="128">
        <v>0.50365024439236694</v>
      </c>
      <c r="F37" s="118">
        <v>27.479409873759096</v>
      </c>
      <c r="G37" s="128">
        <v>0.48347179074446678</v>
      </c>
      <c r="H37" s="118">
        <v>27.89442600022738</v>
      </c>
      <c r="I37" s="120">
        <v>-1.4878102401709281E-2</v>
      </c>
      <c r="J37" s="11" t="s">
        <v>178</v>
      </c>
      <c r="K37" s="128">
        <v>0.86106439269559376</v>
      </c>
    </row>
    <row r="38" spans="2:11">
      <c r="B38" s="28"/>
      <c r="C38" s="11" t="s">
        <v>179</v>
      </c>
      <c r="D38" s="127">
        <v>743.81</v>
      </c>
      <c r="E38" s="128">
        <v>0.61559638433210573</v>
      </c>
      <c r="F38" s="118">
        <v>29.998698590149619</v>
      </c>
      <c r="G38" s="128">
        <v>0.61540635814889333</v>
      </c>
      <c r="H38" s="118">
        <v>30.002530898878067</v>
      </c>
      <c r="I38" s="120">
        <v>-1.2773284831757437E-4</v>
      </c>
      <c r="J38" s="11" t="s">
        <v>180</v>
      </c>
      <c r="K38" s="128">
        <v>0.84413878371586526</v>
      </c>
    </row>
    <row r="39" spans="2:11">
      <c r="B39" s="2"/>
      <c r="C39" s="11" t="s">
        <v>181</v>
      </c>
      <c r="D39" s="127">
        <v>674.5</v>
      </c>
      <c r="E39" s="128">
        <v>0.81052083054253177</v>
      </c>
      <c r="F39" s="118">
        <v>23.426170075159714</v>
      </c>
      <c r="G39" s="128">
        <v>0.82183847082494965</v>
      </c>
      <c r="H39" s="118">
        <v>23.27369832879543</v>
      </c>
      <c r="I39" s="120">
        <v>6.5512470003805667E-3</v>
      </c>
      <c r="J39" s="11" t="s">
        <v>182</v>
      </c>
      <c r="K39" s="128">
        <v>0.90003752010723848</v>
      </c>
    </row>
    <row r="40" spans="2:11">
      <c r="B40" s="2"/>
      <c r="C40" s="111" t="s">
        <v>183</v>
      </c>
      <c r="D40" s="112" t="s">
        <v>126</v>
      </c>
      <c r="E40" s="66" t="s">
        <v>127</v>
      </c>
      <c r="F40" s="113" t="s">
        <v>128</v>
      </c>
      <c r="G40" s="129" t="s">
        <v>127</v>
      </c>
      <c r="H40" s="113" t="s">
        <v>128</v>
      </c>
      <c r="I40" s="114" t="s">
        <v>129</v>
      </c>
      <c r="J40" s="11" t="s">
        <v>184</v>
      </c>
      <c r="K40" s="128">
        <v>1.2925368157033805</v>
      </c>
    </row>
    <row r="41" spans="2:11">
      <c r="B41" s="2"/>
      <c r="C41" s="11" t="s">
        <v>185</v>
      </c>
      <c r="D41" s="127">
        <v>824.48</v>
      </c>
      <c r="E41" s="128">
        <v>2.0823852460789616</v>
      </c>
      <c r="F41" s="118">
        <v>19.070090405274648</v>
      </c>
      <c r="G41" s="128">
        <v>2.1720377350192415</v>
      </c>
      <c r="H41" s="118">
        <v>18.433030221546126</v>
      </c>
      <c r="I41" s="120">
        <v>3.4560795271949996E-2</v>
      </c>
      <c r="J41" s="11" t="s">
        <v>186</v>
      </c>
      <c r="K41" s="128">
        <v>0.54866903146710255</v>
      </c>
    </row>
    <row r="42" spans="2:11">
      <c r="B42" s="2"/>
      <c r="C42" s="11" t="s">
        <v>187</v>
      </c>
      <c r="D42" s="127">
        <v>661.6</v>
      </c>
      <c r="E42" s="128">
        <v>1.8272354594594595</v>
      </c>
      <c r="F42" s="118">
        <v>16.756817264282915</v>
      </c>
      <c r="G42" s="128">
        <v>1.7845313705026093</v>
      </c>
      <c r="H42" s="118">
        <v>17.064431242065115</v>
      </c>
      <c r="I42" s="120">
        <v>-1.8026617671493717E-2</v>
      </c>
      <c r="J42" s="11" t="s">
        <v>188</v>
      </c>
      <c r="K42" s="128">
        <v>0.53475261882064551</v>
      </c>
    </row>
    <row r="43" spans="2:11">
      <c r="B43" s="2"/>
      <c r="C43" s="11" t="s">
        <v>189</v>
      </c>
      <c r="D43" s="127">
        <v>786.97</v>
      </c>
      <c r="E43" s="128">
        <v>1.4844422918918918</v>
      </c>
      <c r="F43" s="118">
        <v>24.010593942228631</v>
      </c>
      <c r="G43" s="128">
        <v>1.4712760252539114</v>
      </c>
      <c r="H43" s="118">
        <v>24.172430428552545</v>
      </c>
      <c r="I43" s="120">
        <v>-6.6950854115501723E-3</v>
      </c>
      <c r="J43" s="11" t="s">
        <v>190</v>
      </c>
      <c r="K43" s="128">
        <v>0.42947666485013619</v>
      </c>
    </row>
    <row r="44" spans="2:11">
      <c r="B44" s="2"/>
      <c r="C44" s="11" t="s">
        <v>191</v>
      </c>
      <c r="D44" s="127">
        <v>656.68</v>
      </c>
      <c r="E44" s="128">
        <v>1.4920276906435912</v>
      </c>
      <c r="F44" s="118">
        <v>20.463949910039169</v>
      </c>
      <c r="G44" s="128">
        <v>1.7601172981878088</v>
      </c>
      <c r="H44" s="118">
        <v>17.962806495908691</v>
      </c>
      <c r="I44" s="120">
        <v>0.13924012457074308</v>
      </c>
      <c r="J44" s="11" t="s">
        <v>192</v>
      </c>
      <c r="K44" s="128">
        <v>0.43722014717906782</v>
      </c>
    </row>
    <row r="45" spans="2:11">
      <c r="B45" s="99"/>
      <c r="C45" s="11" t="s">
        <v>193</v>
      </c>
      <c r="D45" s="127">
        <v>723.67</v>
      </c>
      <c r="E45" s="128">
        <v>2.0071851122531781</v>
      </c>
      <c r="F45" s="118">
        <v>17.549994448563808</v>
      </c>
      <c r="G45" s="128">
        <v>2.0735450260917334</v>
      </c>
      <c r="H45" s="118">
        <v>17.091564691296153</v>
      </c>
      <c r="I45" s="120">
        <v>2.6821988831783772E-2</v>
      </c>
      <c r="J45" s="11" t="s">
        <v>194</v>
      </c>
      <c r="K45" s="128">
        <v>0.496582133697135</v>
      </c>
    </row>
    <row r="46" spans="2:11">
      <c r="B46" s="99"/>
      <c r="C46" s="11" t="s">
        <v>195</v>
      </c>
      <c r="D46" s="127">
        <v>616.61</v>
      </c>
      <c r="E46" s="128">
        <v>1.1915262039045553</v>
      </c>
      <c r="F46" s="118">
        <v>21.581318920254827</v>
      </c>
      <c r="G46" s="128">
        <v>1.2775468863261945</v>
      </c>
      <c r="H46" s="118">
        <v>20.550140428238041</v>
      </c>
      <c r="I46" s="120">
        <v>5.0178659149201721E-2</v>
      </c>
      <c r="J46" s="11" t="s">
        <v>196</v>
      </c>
      <c r="K46" s="128">
        <v>0.54894182462839214</v>
      </c>
    </row>
    <row r="47" spans="2:11">
      <c r="B47" s="99"/>
      <c r="C47" s="11" t="s">
        <v>197</v>
      </c>
      <c r="D47" s="127">
        <v>535.72</v>
      </c>
      <c r="E47" s="128">
        <v>1.6291618975332067</v>
      </c>
      <c r="F47" s="118">
        <v>15.557394218003077</v>
      </c>
      <c r="G47" s="128">
        <v>1.8080741163556531</v>
      </c>
      <c r="H47" s="118">
        <v>14.317578019400488</v>
      </c>
      <c r="I47" s="120">
        <v>8.6593989355086665E-2</v>
      </c>
      <c r="J47" s="11" t="s">
        <v>198</v>
      </c>
      <c r="K47" s="128">
        <v>0.32494309721278042</v>
      </c>
    </row>
    <row r="48" spans="2:11">
      <c r="B48" s="99"/>
      <c r="C48" s="11" t="s">
        <v>96</v>
      </c>
      <c r="D48" s="127">
        <v>487.53</v>
      </c>
      <c r="E48" s="128">
        <v>1.3735043717914077</v>
      </c>
      <c r="F48" s="118">
        <v>16.149249991915781</v>
      </c>
      <c r="G48" s="128">
        <v>1.3863448275862069</v>
      </c>
      <c r="H48" s="118">
        <v>16.035575050020388</v>
      </c>
      <c r="I48" s="120">
        <v>7.0889220711325418E-3</v>
      </c>
      <c r="J48" s="11" t="s">
        <v>199</v>
      </c>
      <c r="K48" s="128">
        <v>0.55073032892043139</v>
      </c>
    </row>
    <row r="49" spans="2:12">
      <c r="B49" s="99"/>
      <c r="C49" s="11" t="s">
        <v>85</v>
      </c>
      <c r="D49" s="127">
        <v>708.96</v>
      </c>
      <c r="E49" s="128">
        <v>1.1176227827502034</v>
      </c>
      <c r="F49" s="118">
        <v>26.091567045274893</v>
      </c>
      <c r="G49" s="128">
        <v>1.2384079120879123</v>
      </c>
      <c r="H49" s="118">
        <v>24.291861536630069</v>
      </c>
      <c r="I49" s="120">
        <v>7.4086767946170751E-2</v>
      </c>
      <c r="J49" s="11" t="s">
        <v>200</v>
      </c>
      <c r="K49" s="128">
        <v>4.4285021427596565</v>
      </c>
    </row>
    <row r="50" spans="2:12">
      <c r="B50" s="99"/>
      <c r="C50" s="111" t="s">
        <v>201</v>
      </c>
      <c r="D50" s="112" t="s">
        <v>126</v>
      </c>
      <c r="E50" s="66" t="s">
        <v>127</v>
      </c>
      <c r="F50" s="113" t="s">
        <v>128</v>
      </c>
      <c r="G50" s="129" t="s">
        <v>127</v>
      </c>
      <c r="H50" s="113" t="s">
        <v>128</v>
      </c>
      <c r="I50" s="114" t="s">
        <v>129</v>
      </c>
      <c r="J50" s="11" t="s">
        <v>202</v>
      </c>
      <c r="K50" s="128">
        <v>1.1441784142011833</v>
      </c>
    </row>
    <row r="51" spans="2:12">
      <c r="B51" s="99"/>
      <c r="C51" s="11" t="s">
        <v>203</v>
      </c>
      <c r="D51" s="127">
        <v>687.03</v>
      </c>
      <c r="E51" s="128">
        <v>1.1758470796460176</v>
      </c>
      <c r="F51" s="118">
        <v>19.123826919987714</v>
      </c>
      <c r="G51" s="128">
        <v>1.4750898516320472</v>
      </c>
      <c r="H51" s="118">
        <v>16.792576831069031</v>
      </c>
      <c r="I51" s="120">
        <v>0.13882622734859162</v>
      </c>
      <c r="J51" s="11" t="s">
        <v>204</v>
      </c>
      <c r="K51" s="128">
        <v>1.0266914471737201</v>
      </c>
    </row>
    <row r="52" spans="2:12">
      <c r="B52" s="99"/>
      <c r="C52" s="11" t="s">
        <v>205</v>
      </c>
      <c r="D52" s="127">
        <v>689.2</v>
      </c>
      <c r="E52" s="128">
        <v>0.59952611681415924</v>
      </c>
      <c r="F52" s="118">
        <v>26.066967599497428</v>
      </c>
      <c r="G52" s="128">
        <v>0.60716856057007118</v>
      </c>
      <c r="H52" s="118">
        <v>25.941990758052548</v>
      </c>
      <c r="I52" s="120">
        <v>4.8175501491183326E-3</v>
      </c>
      <c r="J52" s="11" t="s">
        <v>206</v>
      </c>
      <c r="K52" s="128">
        <v>0.94700741440377811</v>
      </c>
    </row>
    <row r="53" spans="2:12">
      <c r="B53" s="99"/>
      <c r="C53" s="11" t="s">
        <v>207</v>
      </c>
      <c r="D53" s="127">
        <v>1779.24</v>
      </c>
      <c r="E53" s="128">
        <v>1.7375398941798943</v>
      </c>
      <c r="F53" s="118">
        <v>39.96152207969071</v>
      </c>
      <c r="G53" s="128">
        <v>1.8654956727919385</v>
      </c>
      <c r="H53" s="118">
        <v>38.134939934620384</v>
      </c>
      <c r="I53" s="120">
        <v>4.7897863434474219E-2</v>
      </c>
      <c r="J53" s="11" t="s">
        <v>208</v>
      </c>
      <c r="K53" s="128">
        <v>0.92077235033913296</v>
      </c>
    </row>
    <row r="54" spans="2:12">
      <c r="C54" s="11" t="s">
        <v>209</v>
      </c>
      <c r="D54" s="127">
        <v>2035.56</v>
      </c>
      <c r="E54" s="128">
        <v>1.5704780281690141</v>
      </c>
      <c r="F54" s="118">
        <v>49.872042908248062</v>
      </c>
      <c r="G54" s="128">
        <v>1.6590481564908122</v>
      </c>
      <c r="H54" s="118">
        <v>48.13129136860119</v>
      </c>
      <c r="I54" s="120">
        <v>3.616673249665725E-2</v>
      </c>
      <c r="J54" s="11" t="s">
        <v>210</v>
      </c>
      <c r="K54" s="128">
        <v>0.8361499587507365</v>
      </c>
    </row>
    <row r="55" spans="2:12">
      <c r="C55" s="11" t="s">
        <v>211</v>
      </c>
      <c r="D55" s="127">
        <v>591.81999999999994</v>
      </c>
      <c r="E55" s="128">
        <v>0.62860279484173509</v>
      </c>
      <c r="F55" s="118">
        <v>33.925627231895945</v>
      </c>
      <c r="G55" s="128">
        <v>0.58068383886255925</v>
      </c>
      <c r="H55" s="118">
        <v>35.553328142471408</v>
      </c>
      <c r="I55" s="120">
        <v>-4.5781956166039972E-2</v>
      </c>
      <c r="J55" s="11"/>
      <c r="K55" s="128" t="s">
        <v>51</v>
      </c>
    </row>
    <row r="56" spans="2:12">
      <c r="B56" s="99"/>
      <c r="C56" s="111" t="s">
        <v>212</v>
      </c>
      <c r="D56" s="112" t="s">
        <v>126</v>
      </c>
      <c r="E56" s="66" t="s">
        <v>127</v>
      </c>
      <c r="F56" s="113" t="s">
        <v>128</v>
      </c>
      <c r="G56" s="129" t="s">
        <v>127</v>
      </c>
      <c r="H56" s="113" t="s">
        <v>128</v>
      </c>
      <c r="I56" s="114" t="s">
        <v>129</v>
      </c>
      <c r="J56" s="11"/>
      <c r="K56" s="128"/>
    </row>
    <row r="57" spans="2:12">
      <c r="B57" s="99"/>
      <c r="C57" s="11" t="s">
        <v>213</v>
      </c>
      <c r="D57" s="127">
        <v>685.98</v>
      </c>
      <c r="E57" s="128">
        <v>1.1537721562500001</v>
      </c>
      <c r="F57" s="118">
        <v>19.066586145532717</v>
      </c>
      <c r="G57" s="128">
        <v>1.4366186982248521</v>
      </c>
      <c r="H57" s="118">
        <v>16.857762511489931</v>
      </c>
      <c r="I57" s="120">
        <v>0.13102709404864932</v>
      </c>
      <c r="J57" s="11" t="s">
        <v>214</v>
      </c>
      <c r="K57" s="128">
        <v>1.1168415309126594</v>
      </c>
    </row>
    <row r="58" spans="2:12">
      <c r="B58" s="99"/>
      <c r="C58" s="11" t="s">
        <v>215</v>
      </c>
      <c r="D58" s="127">
        <v>913.51</v>
      </c>
      <c r="E58" s="128">
        <v>0.76055568749999991</v>
      </c>
      <c r="F58" s="118">
        <v>31.731806687138253</v>
      </c>
      <c r="G58" s="128">
        <v>0.82255261296660109</v>
      </c>
      <c r="H58" s="118">
        <v>30.632343678381083</v>
      </c>
      <c r="I58" s="120">
        <v>3.5892226213599221E-2</v>
      </c>
      <c r="J58" s="11" t="s">
        <v>204</v>
      </c>
      <c r="K58" s="128">
        <v>1.0786183898139079</v>
      </c>
    </row>
    <row r="59" spans="2:12">
      <c r="B59" s="99"/>
      <c r="C59" s="11" t="s">
        <v>216</v>
      </c>
      <c r="D59" s="127">
        <v>916.73</v>
      </c>
      <c r="E59" s="128">
        <v>0.76255382456140364</v>
      </c>
      <c r="F59" s="118">
        <v>33.833871415980781</v>
      </c>
      <c r="G59" s="128">
        <v>0.79151792534381138</v>
      </c>
      <c r="H59" s="118">
        <v>33.24162653433585</v>
      </c>
      <c r="I59" s="120">
        <v>1.7816362897681737E-2</v>
      </c>
      <c r="J59" s="11" t="s">
        <v>217</v>
      </c>
      <c r="K59" s="128">
        <v>0.85488601174168299</v>
      </c>
    </row>
    <row r="60" spans="2:12">
      <c r="B60" s="99"/>
      <c r="C60" s="11" t="s">
        <v>218</v>
      </c>
      <c r="D60" s="127">
        <v>1258.1300000000001</v>
      </c>
      <c r="E60" s="128">
        <v>1.2035087719298247</v>
      </c>
      <c r="F60" s="118">
        <v>35.98580059721224</v>
      </c>
      <c r="G60" s="128">
        <v>1.2064585933202359</v>
      </c>
      <c r="H60" s="118">
        <v>35.935268070984144</v>
      </c>
      <c r="I60" s="120">
        <v>1.4062098028120307E-3</v>
      </c>
      <c r="J60" s="11" t="s">
        <v>219</v>
      </c>
      <c r="K60" s="128">
        <v>0.87141078669275929</v>
      </c>
      <c r="L60" s="130"/>
    </row>
    <row r="61" spans="2:12">
      <c r="B61" s="99"/>
      <c r="C61" s="11" t="s">
        <v>220</v>
      </c>
      <c r="D61" s="127">
        <v>651.69000000000005</v>
      </c>
      <c r="E61" s="128">
        <v>0.64336814035087719</v>
      </c>
      <c r="F61" s="118">
        <v>25.399327111481345</v>
      </c>
      <c r="G61" s="128">
        <v>0.61837928487229865</v>
      </c>
      <c r="H61" s="118">
        <v>25.818415722471293</v>
      </c>
      <c r="I61" s="120">
        <v>-1.6232158297195265E-2</v>
      </c>
      <c r="J61" s="11" t="s">
        <v>221</v>
      </c>
      <c r="K61" s="128">
        <v>0.91699312720156556</v>
      </c>
      <c r="L61" s="130"/>
    </row>
    <row r="62" spans="2:12">
      <c r="B62" s="99"/>
      <c r="C62" s="11" t="s">
        <v>222</v>
      </c>
      <c r="D62" s="127">
        <v>1418.51</v>
      </c>
      <c r="E62" s="128">
        <v>1.4296679298245614</v>
      </c>
      <c r="F62" s="118">
        <v>36.02793380082975</v>
      </c>
      <c r="G62" s="128">
        <v>1.4337477406679764</v>
      </c>
      <c r="H62" s="118">
        <v>35.965820343645021</v>
      </c>
      <c r="I62" s="120">
        <v>1.7270134975722051E-3</v>
      </c>
      <c r="J62" s="11" t="s">
        <v>223</v>
      </c>
      <c r="K62" s="128">
        <v>0.87520255185909979</v>
      </c>
      <c r="L62" s="130"/>
    </row>
    <row r="63" spans="2:12">
      <c r="B63" s="99"/>
      <c r="C63" s="11" t="s">
        <v>224</v>
      </c>
      <c r="D63" s="127">
        <v>824.81</v>
      </c>
      <c r="E63" s="128">
        <v>1.4616131929824561</v>
      </c>
      <c r="F63" s="118">
        <v>20.430414268112855</v>
      </c>
      <c r="G63" s="128">
        <v>1.4717710962671906</v>
      </c>
      <c r="H63" s="118">
        <v>20.345097214721793</v>
      </c>
      <c r="I63" s="120">
        <v>4.1934945058570428E-3</v>
      </c>
      <c r="J63" s="11" t="s">
        <v>225</v>
      </c>
      <c r="K63" s="128">
        <v>0.99016217612524471</v>
      </c>
      <c r="L63" s="130"/>
    </row>
    <row r="64" spans="2:12">
      <c r="B64" s="99"/>
      <c r="C64" s="111" t="s">
        <v>226</v>
      </c>
      <c r="D64" s="112" t="s">
        <v>126</v>
      </c>
      <c r="E64" s="66" t="s">
        <v>127</v>
      </c>
      <c r="F64" s="113" t="s">
        <v>128</v>
      </c>
      <c r="G64" s="129" t="s">
        <v>127</v>
      </c>
      <c r="H64" s="113" t="s">
        <v>128</v>
      </c>
      <c r="I64" s="114" t="s">
        <v>129</v>
      </c>
      <c r="J64" s="11" t="s">
        <v>227</v>
      </c>
      <c r="K64" s="128">
        <v>2.4649791976870254</v>
      </c>
    </row>
    <row r="65" spans="2:11">
      <c r="B65" s="99"/>
      <c r="C65" s="11" t="s">
        <v>228</v>
      </c>
      <c r="D65" s="127">
        <v>716.25</v>
      </c>
      <c r="E65" s="128">
        <v>1.397442937149969</v>
      </c>
      <c r="F65" s="118">
        <v>17.679080090228116</v>
      </c>
      <c r="G65" s="128">
        <v>1.3169713247729409</v>
      </c>
      <c r="H65" s="118">
        <v>18.284374393391978</v>
      </c>
      <c r="I65" s="120">
        <v>-3.3104457945392851E-2</v>
      </c>
      <c r="J65" s="11" t="s">
        <v>229</v>
      </c>
      <c r="K65" s="128">
        <v>1.0652620156006241</v>
      </c>
    </row>
    <row r="66" spans="2:11">
      <c r="B66" s="2"/>
      <c r="C66" s="11" t="s">
        <v>230</v>
      </c>
      <c r="D66" s="127">
        <v>405.01</v>
      </c>
      <c r="E66" s="128">
        <v>0.52567657907012899</v>
      </c>
      <c r="F66" s="118">
        <v>15.557844678898888</v>
      </c>
      <c r="G66" s="128">
        <v>0.56983588041947097</v>
      </c>
      <c r="H66" s="118">
        <v>15.130088686686094</v>
      </c>
      <c r="I66" s="120">
        <v>2.8271876065683932E-2</v>
      </c>
      <c r="J66" s="11" t="s">
        <v>231</v>
      </c>
      <c r="K66" s="128">
        <v>1.0072879762833518</v>
      </c>
    </row>
    <row r="67" spans="2:11">
      <c r="B67" s="2"/>
      <c r="C67" s="11" t="s">
        <v>99</v>
      </c>
      <c r="D67" s="127">
        <v>488.39</v>
      </c>
      <c r="E67" s="128">
        <v>0.57619841990668741</v>
      </c>
      <c r="F67" s="118">
        <v>18.510971864221126</v>
      </c>
      <c r="G67" s="128">
        <v>0.59695731997495305</v>
      </c>
      <c r="H67" s="118">
        <v>18.271371924969614</v>
      </c>
      <c r="I67" s="120">
        <v>1.3113407150564083E-2</v>
      </c>
      <c r="J67" s="11" t="s">
        <v>232</v>
      </c>
      <c r="K67" s="128">
        <v>1.0063726135122484</v>
      </c>
    </row>
    <row r="68" spans="2:11">
      <c r="B68" s="2"/>
      <c r="C68" s="11" t="s">
        <v>90</v>
      </c>
      <c r="D68" s="127">
        <v>419.98</v>
      </c>
      <c r="E68" s="128">
        <v>0.59481898600311045</v>
      </c>
      <c r="F68" s="118">
        <v>15.707950815583329</v>
      </c>
      <c r="G68" s="128">
        <v>0.45937059486537252</v>
      </c>
      <c r="H68" s="118">
        <v>17.156532687645491</v>
      </c>
      <c r="I68" s="120">
        <v>-8.4433253410538645E-2</v>
      </c>
      <c r="J68" s="11" t="s">
        <v>233</v>
      </c>
      <c r="K68" s="128">
        <v>1.0124028219135321</v>
      </c>
    </row>
    <row r="69" spans="2:11">
      <c r="B69" s="2"/>
      <c r="C69" s="11" t="s">
        <v>87</v>
      </c>
      <c r="D69" s="127">
        <v>795.7</v>
      </c>
      <c r="E69" s="128">
        <v>1.0743168388301183</v>
      </c>
      <c r="F69" s="118">
        <v>23.097138924232556</v>
      </c>
      <c r="G69" s="128">
        <v>1.0647433510804887</v>
      </c>
      <c r="H69" s="118">
        <v>23.204612595922342</v>
      </c>
      <c r="I69" s="120">
        <v>-4.6315650065483771E-3</v>
      </c>
      <c r="J69" s="11" t="s">
        <v>234</v>
      </c>
      <c r="K69" s="128">
        <v>0.97298201731804368</v>
      </c>
    </row>
    <row r="70" spans="2:11">
      <c r="B70" s="28"/>
      <c r="C70" s="11" t="s">
        <v>82</v>
      </c>
      <c r="D70" s="127">
        <v>443.38</v>
      </c>
      <c r="E70" s="128">
        <v>0.39085106515316437</v>
      </c>
      <c r="F70" s="118">
        <v>19.61868411670811</v>
      </c>
      <c r="G70" s="128">
        <v>0.41808082654978085</v>
      </c>
      <c r="H70" s="118">
        <v>19.232475857650925</v>
      </c>
      <c r="I70" s="120">
        <v>2.0081047386498962E-2</v>
      </c>
      <c r="J70" s="11" t="s">
        <v>235</v>
      </c>
      <c r="K70" s="128">
        <v>0.95730202247191021</v>
      </c>
    </row>
    <row r="71" spans="2:11">
      <c r="B71" s="2"/>
      <c r="C71" s="11" t="s">
        <v>236</v>
      </c>
      <c r="D71" s="127">
        <v>450.27</v>
      </c>
      <c r="E71" s="128">
        <v>0.42338799813345773</v>
      </c>
      <c r="F71" s="118">
        <v>17.937793230929906</v>
      </c>
      <c r="G71" s="128">
        <v>0.43614594645373417</v>
      </c>
      <c r="H71" s="118">
        <v>17.787121677650358</v>
      </c>
      <c r="I71" s="120">
        <v>8.4708226552960841E-3</v>
      </c>
      <c r="J71" s="11" t="s">
        <v>237</v>
      </c>
      <c r="K71" s="128">
        <v>1.2081319730026683</v>
      </c>
    </row>
    <row r="72" spans="2:11">
      <c r="B72" s="2"/>
      <c r="C72" s="11" t="s">
        <v>238</v>
      </c>
      <c r="D72" s="127">
        <v>555.34</v>
      </c>
      <c r="E72" s="128">
        <v>0.55737737380091212</v>
      </c>
      <c r="F72" s="118">
        <v>20.592412918354665</v>
      </c>
      <c r="G72" s="128">
        <v>0.58144777064076458</v>
      </c>
      <c r="H72" s="118">
        <v>20.290574425109469</v>
      </c>
      <c r="I72" s="120">
        <v>1.4875798334800905E-2</v>
      </c>
      <c r="J72" s="11" t="s">
        <v>239</v>
      </c>
      <c r="K72" s="128">
        <v>0.91329547252747245</v>
      </c>
    </row>
    <row r="73" spans="2:11">
      <c r="B73" s="2"/>
      <c r="C73" s="11" t="s">
        <v>240</v>
      </c>
      <c r="D73" s="127">
        <v>621.04</v>
      </c>
      <c r="E73" s="128">
        <v>0.54502901714105989</v>
      </c>
      <c r="F73" s="118">
        <v>25.524481999584623</v>
      </c>
      <c r="G73" s="128">
        <v>0.50387091678420315</v>
      </c>
      <c r="H73" s="118">
        <v>26.264970560231735</v>
      </c>
      <c r="I73" s="120">
        <v>-2.8193009352475706E-2</v>
      </c>
      <c r="J73" s="11" t="s">
        <v>241</v>
      </c>
      <c r="K73" s="128">
        <v>0.91638449223041896</v>
      </c>
    </row>
    <row r="74" spans="2:11">
      <c r="B74" s="2"/>
      <c r="C74" s="11" t="s">
        <v>242</v>
      </c>
      <c r="D74" s="127">
        <v>702.75</v>
      </c>
      <c r="E74" s="128">
        <v>0.54506841956282437</v>
      </c>
      <c r="F74" s="118">
        <v>29.39892389268029</v>
      </c>
      <c r="G74" s="128">
        <v>0.58440988876703748</v>
      </c>
      <c r="H74" s="118">
        <v>28.614033549376362</v>
      </c>
      <c r="I74" s="120">
        <v>2.7430258720760881E-2</v>
      </c>
      <c r="J74" s="11" t="s">
        <v>243</v>
      </c>
      <c r="K74" s="128">
        <v>0.86195100823852489</v>
      </c>
    </row>
    <row r="75" spans="2:11">
      <c r="B75" s="2"/>
      <c r="C75" s="11" t="s">
        <v>244</v>
      </c>
      <c r="D75" s="127">
        <v>471.25</v>
      </c>
      <c r="E75" s="128">
        <v>0.34004309433962265</v>
      </c>
      <c r="F75" s="118">
        <v>23.262124817073289</v>
      </c>
      <c r="G75" s="128">
        <v>0.33102183241973371</v>
      </c>
      <c r="H75" s="118">
        <v>23.436064528547831</v>
      </c>
      <c r="I75" s="120">
        <v>-7.4218822559847242E-3</v>
      </c>
      <c r="J75" s="11" t="s">
        <v>245</v>
      </c>
      <c r="K75" s="128">
        <v>0.88895311220889206</v>
      </c>
    </row>
    <row r="76" spans="2:11">
      <c r="B76" s="2"/>
      <c r="C76" s="11" t="s">
        <v>246</v>
      </c>
      <c r="D76" s="127">
        <v>775.36</v>
      </c>
      <c r="E76" s="128">
        <v>0.79494247092109405</v>
      </c>
      <c r="F76" s="118">
        <v>26.547264202438914</v>
      </c>
      <c r="G76" s="128">
        <v>0.79504718510405259</v>
      </c>
      <c r="H76" s="118">
        <v>26.545677978647934</v>
      </c>
      <c r="I76" s="120">
        <v>5.9754502870656978E-5</v>
      </c>
      <c r="J76" s="11" t="s">
        <v>247</v>
      </c>
      <c r="K76" s="128">
        <v>1.0259750705891633</v>
      </c>
    </row>
    <row r="77" spans="2:11">
      <c r="B77" s="99"/>
      <c r="C77" s="11" t="s">
        <v>248</v>
      </c>
      <c r="D77" s="127">
        <v>827.64</v>
      </c>
      <c r="E77" s="128">
        <v>1.7690216378900681</v>
      </c>
      <c r="F77" s="118">
        <v>17.279660108969523</v>
      </c>
      <c r="G77" s="128">
        <v>1.6445564561734214</v>
      </c>
      <c r="H77" s="118">
        <v>18.061926028551806</v>
      </c>
      <c r="I77" s="120">
        <v>-4.3310216105729715E-2</v>
      </c>
      <c r="J77" s="11" t="s">
        <v>249</v>
      </c>
      <c r="K77" s="128">
        <v>1.1835947069943289</v>
      </c>
    </row>
    <row r="78" spans="2:11">
      <c r="C78" s="11" t="s">
        <v>250</v>
      </c>
      <c r="D78" s="127">
        <v>351.77</v>
      </c>
      <c r="E78" s="128">
        <v>0.48770057576716236</v>
      </c>
      <c r="F78" s="118">
        <v>13.356130100289578</v>
      </c>
      <c r="G78" s="128">
        <v>0.42692520866018202</v>
      </c>
      <c r="H78" s="118">
        <v>13.890338883061979</v>
      </c>
      <c r="I78" s="120">
        <v>-3.8459017254346528E-2</v>
      </c>
      <c r="J78" s="11" t="s">
        <v>251</v>
      </c>
      <c r="K78" s="128">
        <v>2.8054196597353496</v>
      </c>
    </row>
    <row r="79" spans="2:11">
      <c r="C79" s="111" t="s">
        <v>252</v>
      </c>
      <c r="D79" s="112" t="s">
        <v>126</v>
      </c>
      <c r="E79" s="66" t="s">
        <v>127</v>
      </c>
      <c r="F79" s="113" t="s">
        <v>128</v>
      </c>
      <c r="G79" s="129" t="s">
        <v>127</v>
      </c>
      <c r="H79" s="113" t="s">
        <v>128</v>
      </c>
      <c r="I79" s="114" t="s">
        <v>129</v>
      </c>
      <c r="J79" s="11" t="s">
        <v>253</v>
      </c>
      <c r="K79" s="128">
        <v>1.0055103202846973</v>
      </c>
    </row>
    <row r="80" spans="2:11">
      <c r="C80" s="11" t="s">
        <v>254</v>
      </c>
      <c r="D80" s="127">
        <v>683.54</v>
      </c>
      <c r="E80" s="128">
        <v>1.0021975221238937</v>
      </c>
      <c r="F80" s="118">
        <v>23.464599479600455</v>
      </c>
      <c r="G80" s="128">
        <v>1.218487298747764</v>
      </c>
      <c r="H80" s="118">
        <v>20.880682038261874</v>
      </c>
      <c r="I80" s="120">
        <v>0.12374679316527093</v>
      </c>
      <c r="J80" s="11" t="s">
        <v>255</v>
      </c>
      <c r="K80" s="128">
        <v>0.48577757142857142</v>
      </c>
    </row>
    <row r="81" spans="3:11">
      <c r="C81" s="11" t="s">
        <v>256</v>
      </c>
      <c r="D81" s="127">
        <v>649.66</v>
      </c>
      <c r="E81" s="128">
        <v>1.4764683412322277</v>
      </c>
      <c r="F81" s="118">
        <v>18.631100942711861</v>
      </c>
      <c r="G81" s="128">
        <v>1.5063330143540672</v>
      </c>
      <c r="H81" s="118">
        <v>18.368895352688451</v>
      </c>
      <c r="I81" s="120">
        <v>1.4274434308050754E-2</v>
      </c>
      <c r="J81" s="11" t="s">
        <v>257</v>
      </c>
      <c r="K81" s="128">
        <v>7.3469399999999991</v>
      </c>
    </row>
    <row r="83" spans="3:11">
      <c r="D83" s="122"/>
      <c r="E83" s="122"/>
      <c r="F83" s="122"/>
      <c r="K83" s="122"/>
    </row>
    <row r="84" spans="3:11">
      <c r="D84" s="122"/>
      <c r="E84" s="122"/>
      <c r="F84" s="122"/>
      <c r="K84" s="122"/>
    </row>
  </sheetData>
  <mergeCells count="1">
    <mergeCell ref="C7:E7"/>
  </mergeCells>
  <pageMargins left="0.85" right="0.75" top="1" bottom="1" header="0" footer="0"/>
  <pageSetup paperSize="9" scale="61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O66"/>
  <sheetViews>
    <sheetView showGridLines="0" zoomScaleNormal="100" zoomScaleSheetLayoutView="100" workbookViewId="0">
      <selection activeCell="B4" sqref="B4"/>
    </sheetView>
  </sheetViews>
  <sheetFormatPr defaultRowHeight="12.75"/>
  <cols>
    <col min="1" max="1" width="9.140625" style="45"/>
    <col min="2" max="2" width="2.85546875" style="45" customWidth="1"/>
    <col min="3" max="3" width="34.42578125" style="45" bestFit="1" customWidth="1"/>
    <col min="4" max="4" width="10.28515625" style="45" bestFit="1" customWidth="1"/>
    <col min="5" max="5" width="11.5703125" style="45" bestFit="1" customWidth="1"/>
    <col min="6" max="6" width="5.7109375" style="45" customWidth="1"/>
    <col min="7" max="7" width="11.5703125" style="45" bestFit="1" customWidth="1"/>
    <col min="8" max="8" width="5.7109375" style="45" customWidth="1"/>
    <col min="9" max="9" width="6" style="45" bestFit="1" customWidth="1"/>
    <col min="10" max="10" width="18" style="45" customWidth="1"/>
    <col min="11" max="16384" width="9.140625" style="45"/>
  </cols>
  <sheetData>
    <row r="1" spans="1:15">
      <c r="A1" s="107"/>
    </row>
    <row r="5" spans="1:15" ht="20.25">
      <c r="C5" s="81" t="s">
        <v>258</v>
      </c>
      <c r="K5" s="4" t="s">
        <v>1</v>
      </c>
    </row>
    <row r="7" spans="1:15">
      <c r="B7" s="2"/>
      <c r="C7" s="108" t="s">
        <v>125</v>
      </c>
      <c r="D7" s="109"/>
      <c r="E7" s="109"/>
      <c r="F7" s="110"/>
      <c r="G7" s="110"/>
      <c r="H7" s="110"/>
      <c r="I7" s="110"/>
      <c r="J7" s="110"/>
      <c r="K7" s="110"/>
    </row>
    <row r="8" spans="1:15">
      <c r="B8" s="2"/>
      <c r="C8" s="111"/>
      <c r="D8" s="112" t="s">
        <v>126</v>
      </c>
      <c r="E8" s="66" t="s">
        <v>127</v>
      </c>
      <c r="F8" s="113" t="s">
        <v>128</v>
      </c>
      <c r="G8" s="66" t="s">
        <v>127</v>
      </c>
      <c r="H8" s="113" t="s">
        <v>128</v>
      </c>
      <c r="I8" s="114" t="s">
        <v>129</v>
      </c>
      <c r="J8" s="66" t="s">
        <v>130</v>
      </c>
      <c r="K8" s="113" t="s">
        <v>128</v>
      </c>
    </row>
    <row r="9" spans="1:15">
      <c r="C9" s="115" t="s">
        <v>259</v>
      </c>
      <c r="D9" s="116">
        <v>33613.54</v>
      </c>
      <c r="E9" s="117">
        <v>62.167241123735842</v>
      </c>
      <c r="F9" s="118">
        <v>32.441722739244547</v>
      </c>
      <c r="G9" s="117">
        <v>63.011399043243586</v>
      </c>
      <c r="H9" s="119">
        <v>32.007103962505226</v>
      </c>
      <c r="I9" s="120">
        <v>1.3578822290465808E-2</v>
      </c>
      <c r="J9" s="128">
        <v>62.58932008348971</v>
      </c>
      <c r="K9" s="119">
        <v>32.222947897655949</v>
      </c>
    </row>
    <row r="10" spans="1:15">
      <c r="C10" s="115" t="s">
        <v>260</v>
      </c>
      <c r="D10" s="116">
        <v>29792.459999999995</v>
      </c>
      <c r="E10" s="117">
        <v>50.209279918535771</v>
      </c>
      <c r="F10" s="118">
        <v>35.601936592205348</v>
      </c>
      <c r="G10" s="117">
        <v>50.962275379134489</v>
      </c>
      <c r="H10" s="119">
        <v>35.075898528892537</v>
      </c>
      <c r="I10" s="120">
        <v>1.4997137218865753E-2</v>
      </c>
      <c r="J10" s="128">
        <v>50.585777648835133</v>
      </c>
      <c r="K10" s="119">
        <v>35.336959973396056</v>
      </c>
    </row>
    <row r="11" spans="1:15">
      <c r="C11" s="115" t="s">
        <v>261</v>
      </c>
      <c r="D11" s="116">
        <v>19630.869999999995</v>
      </c>
      <c r="E11" s="117">
        <v>41.203889760694551</v>
      </c>
      <c r="F11" s="118">
        <v>28.585946784169465</v>
      </c>
      <c r="G11" s="117">
        <v>41.51437865674238</v>
      </c>
      <c r="H11" s="119">
        <v>28.372150520159689</v>
      </c>
      <c r="I11" s="120">
        <v>7.5354268213776443E-3</v>
      </c>
      <c r="J11" s="128">
        <v>41.359134208718466</v>
      </c>
      <c r="K11" s="119">
        <v>28.47864740243304</v>
      </c>
    </row>
    <row r="12" spans="1:15">
      <c r="C12" s="131" t="s">
        <v>262</v>
      </c>
      <c r="D12" s="132"/>
      <c r="E12" s="133"/>
      <c r="F12" s="134"/>
      <c r="G12" s="133"/>
      <c r="H12" s="134"/>
      <c r="I12" s="135"/>
      <c r="J12" s="136"/>
      <c r="K12" s="134"/>
    </row>
    <row r="13" spans="1:15">
      <c r="E13" s="122"/>
      <c r="O13" s="123"/>
    </row>
    <row r="14" spans="1:15">
      <c r="C14" s="124" t="s">
        <v>136</v>
      </c>
      <c r="D14" s="124"/>
      <c r="E14" s="124"/>
      <c r="F14" s="124"/>
      <c r="G14" s="124"/>
      <c r="H14" s="124"/>
      <c r="I14" s="124"/>
      <c r="J14" s="110" t="s">
        <v>137</v>
      </c>
      <c r="K14" s="110"/>
    </row>
    <row r="15" spans="1:15">
      <c r="B15" s="2"/>
      <c r="C15" s="111" t="s">
        <v>138</v>
      </c>
      <c r="D15" s="125" t="s">
        <v>126</v>
      </c>
      <c r="E15" s="66" t="s">
        <v>127</v>
      </c>
      <c r="F15" s="113" t="s">
        <v>128</v>
      </c>
      <c r="G15" s="66" t="s">
        <v>127</v>
      </c>
      <c r="H15" s="113" t="s">
        <v>128</v>
      </c>
      <c r="I15" s="114" t="s">
        <v>129</v>
      </c>
      <c r="J15" s="66"/>
      <c r="K15" s="126" t="s">
        <v>139</v>
      </c>
    </row>
    <row r="16" spans="1:15">
      <c r="B16" s="2"/>
      <c r="C16" s="11" t="s">
        <v>158</v>
      </c>
      <c r="D16" s="127">
        <v>1166.02</v>
      </c>
      <c r="E16" s="128">
        <v>2.0204759918754229</v>
      </c>
      <c r="F16" s="118">
        <v>15.657311123324622</v>
      </c>
      <c r="G16" s="128">
        <v>2.174877774834437</v>
      </c>
      <c r="H16" s="118">
        <v>15.134342305175647</v>
      </c>
      <c r="I16" s="120">
        <v>3.4555107027685716E-2</v>
      </c>
      <c r="J16" s="11" t="s">
        <v>159</v>
      </c>
      <c r="K16" s="128">
        <v>3.6383742885838637</v>
      </c>
    </row>
    <row r="17" spans="2:11">
      <c r="B17" s="2"/>
      <c r="C17" s="11" t="s">
        <v>160</v>
      </c>
      <c r="D17" s="127">
        <v>950.92</v>
      </c>
      <c r="E17" s="128">
        <v>0.98307642495784153</v>
      </c>
      <c r="F17" s="118">
        <v>17.542607263253881</v>
      </c>
      <c r="G17" s="128">
        <v>0.93019328400682988</v>
      </c>
      <c r="H17" s="118">
        <v>17.832561786360017</v>
      </c>
      <c r="I17" s="120">
        <v>-1.6259835607462692E-2</v>
      </c>
      <c r="J17" s="11" t="s">
        <v>161</v>
      </c>
      <c r="K17" s="128">
        <v>3.7710855203619911</v>
      </c>
    </row>
    <row r="18" spans="2:11">
      <c r="B18" s="99"/>
      <c r="C18" s="11" t="s">
        <v>162</v>
      </c>
      <c r="D18" s="127">
        <v>571.9</v>
      </c>
      <c r="E18" s="128">
        <v>0.43969348314606749</v>
      </c>
      <c r="F18" s="118">
        <v>28.249623345873999</v>
      </c>
      <c r="G18" s="128">
        <v>0.43729749430523912</v>
      </c>
      <c r="H18" s="118">
        <v>28.305457028983078</v>
      </c>
      <c r="I18" s="120">
        <v>-1.9725413036754125E-3</v>
      </c>
      <c r="J18" s="11" t="s">
        <v>163</v>
      </c>
      <c r="K18" s="128">
        <v>0.76751877828054293</v>
      </c>
    </row>
    <row r="19" spans="2:11">
      <c r="B19" s="2"/>
      <c r="C19" s="11" t="s">
        <v>164</v>
      </c>
      <c r="D19" s="127">
        <v>680.44</v>
      </c>
      <c r="E19" s="128">
        <v>0.6095083146067416</v>
      </c>
      <c r="F19" s="118">
        <v>29.007513376661308</v>
      </c>
      <c r="G19" s="128">
        <v>0.62143011389521641</v>
      </c>
      <c r="H19" s="118">
        <v>28.763867814682147</v>
      </c>
      <c r="I19" s="120">
        <v>8.4705424023259202E-3</v>
      </c>
      <c r="J19" s="11" t="s">
        <v>165</v>
      </c>
      <c r="K19" s="128">
        <v>0.78243638009049776</v>
      </c>
    </row>
    <row r="20" spans="2:11">
      <c r="B20" s="2"/>
      <c r="C20" s="11" t="s">
        <v>166</v>
      </c>
      <c r="D20" s="127">
        <v>451.8</v>
      </c>
      <c r="E20" s="128">
        <v>0.38915138910724317</v>
      </c>
      <c r="F20" s="118">
        <v>19.959868451513593</v>
      </c>
      <c r="G20" s="128">
        <v>0.36926939556061467</v>
      </c>
      <c r="H20" s="118">
        <v>20.256407958513147</v>
      </c>
      <c r="I20" s="120">
        <v>-1.463929377838824E-2</v>
      </c>
      <c r="J20" s="11" t="s">
        <v>167</v>
      </c>
      <c r="K20" s="128">
        <v>0.81343149802148118</v>
      </c>
    </row>
    <row r="21" spans="2:11">
      <c r="B21" s="2"/>
      <c r="C21" s="11" t="s">
        <v>102</v>
      </c>
      <c r="D21" s="127">
        <v>857.43000000000006</v>
      </c>
      <c r="E21" s="128">
        <v>1.277295255642561</v>
      </c>
      <c r="F21" s="118">
        <v>22.681103742423154</v>
      </c>
      <c r="G21" s="128">
        <v>1.3299542435424354</v>
      </c>
      <c r="H21" s="118">
        <v>22.166487316258024</v>
      </c>
      <c r="I21" s="120">
        <v>2.3215966464279703E-2</v>
      </c>
      <c r="J21" s="11" t="s">
        <v>168</v>
      </c>
      <c r="K21" s="128">
        <v>1.3815834247522472</v>
      </c>
    </row>
    <row r="22" spans="2:11">
      <c r="B22" s="2"/>
      <c r="C22" s="11" t="s">
        <v>169</v>
      </c>
      <c r="D22" s="127">
        <v>460.97</v>
      </c>
      <c r="E22" s="128">
        <v>0.38901888530631046</v>
      </c>
      <c r="F22" s="118">
        <v>22.113367759672894</v>
      </c>
      <c r="G22" s="128">
        <v>0.39212103321033209</v>
      </c>
      <c r="H22" s="118">
        <v>22.058657025299979</v>
      </c>
      <c r="I22" s="120">
        <v>2.4802386795426123E-3</v>
      </c>
      <c r="J22" s="11" t="s">
        <v>170</v>
      </c>
      <c r="K22" s="128">
        <v>0.85733929476837989</v>
      </c>
    </row>
    <row r="23" spans="2:11">
      <c r="B23" s="2"/>
      <c r="C23" s="11" t="s">
        <v>171</v>
      </c>
      <c r="D23" s="127">
        <v>627.48</v>
      </c>
      <c r="E23" s="128">
        <v>0.62882100414555497</v>
      </c>
      <c r="F23" s="118">
        <v>24.700637716810569</v>
      </c>
      <c r="G23" s="128">
        <v>0.68981147601476023</v>
      </c>
      <c r="H23" s="118">
        <v>23.750278633121894</v>
      </c>
      <c r="I23" s="120">
        <v>4.0014649864499319E-2</v>
      </c>
      <c r="J23" s="11" t="s">
        <v>172</v>
      </c>
      <c r="K23" s="128">
        <v>0.86611436736575242</v>
      </c>
    </row>
    <row r="24" spans="2:11">
      <c r="B24" s="2"/>
      <c r="C24" s="11" t="s">
        <v>173</v>
      </c>
      <c r="D24" s="127">
        <v>871.87</v>
      </c>
      <c r="E24" s="128">
        <v>1.1917402855826809</v>
      </c>
      <c r="F24" s="118">
        <v>25.200920083161297</v>
      </c>
      <c r="G24" s="128">
        <v>1.1098846494464945</v>
      </c>
      <c r="H24" s="118">
        <v>26.235468509635275</v>
      </c>
      <c r="I24" s="120">
        <v>-3.9433198080454646E-2</v>
      </c>
      <c r="J24" s="11" t="s">
        <v>174</v>
      </c>
      <c r="K24" s="128">
        <v>0.9246507490205117</v>
      </c>
    </row>
    <row r="25" spans="2:11">
      <c r="B25" s="2"/>
      <c r="C25" s="11" t="s">
        <v>175</v>
      </c>
      <c r="D25" s="127">
        <v>965.03</v>
      </c>
      <c r="E25" s="128">
        <v>0.90798901382488484</v>
      </c>
      <c r="F25" s="118">
        <v>33.373803277205809</v>
      </c>
      <c r="G25" s="128">
        <v>0.93272977859778594</v>
      </c>
      <c r="H25" s="118">
        <v>32.904576207479636</v>
      </c>
      <c r="I25" s="120">
        <v>1.4260237444404744E-2</v>
      </c>
      <c r="J25" s="11" t="s">
        <v>176</v>
      </c>
      <c r="K25" s="128">
        <v>0.8434790041493776</v>
      </c>
    </row>
    <row r="26" spans="2:11">
      <c r="B26" s="28"/>
      <c r="C26" s="11" t="s">
        <v>177</v>
      </c>
      <c r="D26" s="127">
        <v>621.15</v>
      </c>
      <c r="E26" s="128">
        <v>0.49182934562211977</v>
      </c>
      <c r="F26" s="118">
        <v>28.713250516325914</v>
      </c>
      <c r="G26" s="128">
        <v>0.47246247232472333</v>
      </c>
      <c r="H26" s="118">
        <v>29.148166504362589</v>
      </c>
      <c r="I26" s="120">
        <v>-1.4920869481501731E-2</v>
      </c>
      <c r="J26" s="11" t="s">
        <v>178</v>
      </c>
      <c r="K26" s="128">
        <v>0.81043817427385889</v>
      </c>
    </row>
    <row r="27" spans="2:11">
      <c r="B27" s="28"/>
      <c r="C27" s="11" t="s">
        <v>179</v>
      </c>
      <c r="D27" s="127">
        <v>743.81</v>
      </c>
      <c r="E27" s="128">
        <v>0.61082245161290327</v>
      </c>
      <c r="F27" s="118">
        <v>30.802128348086345</v>
      </c>
      <c r="G27" s="128">
        <v>0.60820439114391145</v>
      </c>
      <c r="H27" s="118">
        <v>30.857887135728422</v>
      </c>
      <c r="I27" s="120">
        <v>-1.806954163673713E-3</v>
      </c>
      <c r="J27" s="11" t="s">
        <v>180</v>
      </c>
      <c r="K27" s="128">
        <v>0.80184746887966807</v>
      </c>
    </row>
    <row r="28" spans="2:11">
      <c r="B28" s="2"/>
      <c r="C28" s="11" t="s">
        <v>181</v>
      </c>
      <c r="D28" s="127">
        <v>674.5</v>
      </c>
      <c r="E28" s="128">
        <v>0.83046937759336092</v>
      </c>
      <c r="F28" s="118">
        <v>22.116426300844203</v>
      </c>
      <c r="G28" s="128">
        <v>0.81562583025830249</v>
      </c>
      <c r="H28" s="118">
        <v>22.29729844908238</v>
      </c>
      <c r="I28" s="120">
        <v>-8.1118413807489409E-3</v>
      </c>
      <c r="J28" s="11" t="s">
        <v>182</v>
      </c>
      <c r="K28" s="128">
        <v>0.87426842517869496</v>
      </c>
    </row>
    <row r="29" spans="2:11">
      <c r="B29" s="99"/>
      <c r="C29" s="111" t="s">
        <v>201</v>
      </c>
      <c r="D29" s="112" t="s">
        <v>126</v>
      </c>
      <c r="E29" s="66" t="s">
        <v>127</v>
      </c>
      <c r="F29" s="113" t="s">
        <v>128</v>
      </c>
      <c r="G29" s="129" t="s">
        <v>127</v>
      </c>
      <c r="H29" s="113" t="s">
        <v>128</v>
      </c>
      <c r="I29" s="114" t="s">
        <v>129</v>
      </c>
      <c r="J29" s="11" t="s">
        <v>202</v>
      </c>
      <c r="K29" s="128">
        <v>1.2413039224734657</v>
      </c>
    </row>
    <row r="30" spans="2:11">
      <c r="B30" s="99"/>
      <c r="C30" s="11" t="s">
        <v>203</v>
      </c>
      <c r="D30" s="127">
        <v>687.03</v>
      </c>
      <c r="E30" s="128">
        <v>1.1603764705882351</v>
      </c>
      <c r="F30" s="118">
        <v>21.320981308612712</v>
      </c>
      <c r="G30" s="128">
        <v>1.3865124087591241</v>
      </c>
      <c r="H30" s="118">
        <v>19.088344460328479</v>
      </c>
      <c r="I30" s="120">
        <v>0.1169633570331019</v>
      </c>
      <c r="J30" s="11" t="s">
        <v>204</v>
      </c>
      <c r="K30" s="128">
        <v>0.84850447058823542</v>
      </c>
    </row>
    <row r="31" spans="2:11">
      <c r="B31" s="99"/>
      <c r="C31" s="11" t="s">
        <v>205</v>
      </c>
      <c r="D31" s="127">
        <v>689.2</v>
      </c>
      <c r="E31" s="128">
        <v>0.58363616806722685</v>
      </c>
      <c r="F31" s="118">
        <v>30.595521962758955</v>
      </c>
      <c r="G31" s="128">
        <v>0.57020119288645699</v>
      </c>
      <c r="H31" s="118">
        <v>30.902703201097726</v>
      </c>
      <c r="I31" s="120">
        <v>-9.9402708021950614E-3</v>
      </c>
      <c r="J31" s="11" t="s">
        <v>206</v>
      </c>
      <c r="K31" s="128">
        <v>0.68736387185987557</v>
      </c>
    </row>
    <row r="32" spans="2:11">
      <c r="B32" s="99"/>
      <c r="C32" s="11" t="s">
        <v>207</v>
      </c>
      <c r="D32" s="127">
        <v>1779.24</v>
      </c>
      <c r="E32" s="128">
        <v>1.7057314045730285</v>
      </c>
      <c r="F32" s="118">
        <v>44.783524264204338</v>
      </c>
      <c r="G32" s="128">
        <v>1.7342295081967212</v>
      </c>
      <c r="H32" s="118">
        <v>44.254463535919996</v>
      </c>
      <c r="I32" s="120">
        <v>1.1954968742416749E-2</v>
      </c>
      <c r="J32" s="11" t="s">
        <v>208</v>
      </c>
      <c r="K32" s="128">
        <v>0.66874808020281173</v>
      </c>
    </row>
    <row r="33" spans="3:11">
      <c r="C33" s="11" t="s">
        <v>209</v>
      </c>
      <c r="D33" s="127">
        <v>2035.56</v>
      </c>
      <c r="E33" s="128">
        <v>1.5525471208586095</v>
      </c>
      <c r="F33" s="118">
        <v>55.721012336050165</v>
      </c>
      <c r="G33" s="128">
        <v>1.572373114754098</v>
      </c>
      <c r="H33" s="118">
        <v>55.221521897466445</v>
      </c>
      <c r="I33" s="120">
        <v>9.0452131962455162E-3</v>
      </c>
      <c r="J33" s="11" t="s">
        <v>210</v>
      </c>
      <c r="K33" s="128">
        <v>0.60991148583275745</v>
      </c>
    </row>
    <row r="34" spans="3:11">
      <c r="C34" s="11" t="s">
        <v>211</v>
      </c>
      <c r="D34" s="127">
        <v>591.81999999999994</v>
      </c>
      <c r="E34" s="128">
        <v>0.81236158656089597</v>
      </c>
      <c r="F34" s="118">
        <v>23.218399965694296</v>
      </c>
      <c r="G34" s="128">
        <v>0.75497797998180161</v>
      </c>
      <c r="H34" s="118">
        <v>24.123549754924774</v>
      </c>
      <c r="I34" s="120">
        <v>-3.752141780235696E-2</v>
      </c>
      <c r="J34" s="11" t="s">
        <v>263</v>
      </c>
      <c r="K34" s="128">
        <v>0.824077401520387</v>
      </c>
    </row>
    <row r="35" spans="3:11">
      <c r="C35" s="111" t="s">
        <v>264</v>
      </c>
      <c r="D35" s="112" t="s">
        <v>126</v>
      </c>
      <c r="E35" s="66" t="s">
        <v>127</v>
      </c>
      <c r="F35" s="113" t="s">
        <v>128</v>
      </c>
      <c r="G35" s="129" t="s">
        <v>127</v>
      </c>
      <c r="H35" s="113" t="s">
        <v>128</v>
      </c>
      <c r="I35" s="114" t="s">
        <v>129</v>
      </c>
      <c r="J35" s="11" t="s">
        <v>265</v>
      </c>
      <c r="K35" s="128">
        <v>0.96099184519695924</v>
      </c>
    </row>
    <row r="36" spans="3:11">
      <c r="C36" s="11" t="s">
        <v>266</v>
      </c>
      <c r="D36" s="127">
        <v>960.78</v>
      </c>
      <c r="E36" s="128">
        <v>1.0415298926738217</v>
      </c>
      <c r="F36" s="118">
        <v>29.806037762512499</v>
      </c>
      <c r="G36" s="128">
        <v>0.99820498635122845</v>
      </c>
      <c r="H36" s="118">
        <v>30.489021176662618</v>
      </c>
      <c r="I36" s="120">
        <v>-2.2400962306815542E-2</v>
      </c>
      <c r="J36" s="11" t="s">
        <v>267</v>
      </c>
      <c r="K36" s="128">
        <v>0.62921431928127169</v>
      </c>
    </row>
    <row r="37" spans="3:11">
      <c r="C37" s="11" t="s">
        <v>268</v>
      </c>
      <c r="D37" s="127">
        <v>1147.58</v>
      </c>
      <c r="E37" s="128">
        <v>1.0463619225384975</v>
      </c>
      <c r="F37" s="118">
        <v>37.391316056161131</v>
      </c>
      <c r="G37" s="128">
        <v>1.0704421474067334</v>
      </c>
      <c r="H37" s="118">
        <v>36.908673617670061</v>
      </c>
      <c r="I37" s="120">
        <v>1.3076667113282703E-2</v>
      </c>
      <c r="J37" s="11" t="s">
        <v>269</v>
      </c>
      <c r="K37" s="128">
        <v>0.64118015203870082</v>
      </c>
    </row>
    <row r="38" spans="3:11">
      <c r="C38" s="11" t="s">
        <v>270</v>
      </c>
      <c r="D38" s="127">
        <v>1987.51</v>
      </c>
      <c r="E38" s="128">
        <v>1.5213731031264581</v>
      </c>
      <c r="F38" s="118">
        <v>55.296411090910794</v>
      </c>
      <c r="G38" s="128">
        <v>1.6168959417652411</v>
      </c>
      <c r="H38" s="118">
        <v>52.951006288441761</v>
      </c>
      <c r="I38" s="120">
        <v>4.429386647900202E-2</v>
      </c>
      <c r="J38" s="11" t="s">
        <v>271</v>
      </c>
      <c r="K38" s="128">
        <v>0.61505647546648234</v>
      </c>
    </row>
    <row r="39" spans="3:11">
      <c r="C39" s="11" t="s">
        <v>272</v>
      </c>
      <c r="D39" s="127">
        <v>2037.38</v>
      </c>
      <c r="E39" s="128">
        <v>1.5735369855342975</v>
      </c>
      <c r="F39" s="118">
        <v>55.523132998882318</v>
      </c>
      <c r="G39" s="128">
        <v>1.6444498635122837</v>
      </c>
      <c r="H39" s="118">
        <v>53.790597449588503</v>
      </c>
      <c r="I39" s="120">
        <v>3.2208892100845654E-2</v>
      </c>
      <c r="J39" s="11" t="s">
        <v>273</v>
      </c>
      <c r="K39" s="128">
        <v>0.65675776088458881</v>
      </c>
    </row>
    <row r="40" spans="3:11">
      <c r="C40" s="11" t="s">
        <v>274</v>
      </c>
      <c r="D40" s="127">
        <v>1051.08</v>
      </c>
      <c r="E40" s="128">
        <v>0.85086999533364449</v>
      </c>
      <c r="F40" s="118">
        <v>42.417117822825972</v>
      </c>
      <c r="G40" s="128">
        <v>0.83390347588717018</v>
      </c>
      <c r="H40" s="118">
        <v>42.906752920920574</v>
      </c>
      <c r="I40" s="120">
        <v>-1.1411609240089216E-2</v>
      </c>
      <c r="J40" s="11" t="s">
        <v>275</v>
      </c>
      <c r="K40" s="128">
        <v>0.8653610504492053</v>
      </c>
    </row>
    <row r="41" spans="3:11">
      <c r="C41" s="11" t="s">
        <v>276</v>
      </c>
      <c r="D41" s="127">
        <v>2686.63</v>
      </c>
      <c r="E41" s="128">
        <v>1.9707834624358376</v>
      </c>
      <c r="F41" s="118">
        <v>59.006980921985416</v>
      </c>
      <c r="G41" s="128">
        <v>1.9951927206551412</v>
      </c>
      <c r="H41" s="118">
        <v>58.484417466954831</v>
      </c>
      <c r="I41" s="120">
        <v>8.935088655467105E-3</v>
      </c>
      <c r="J41" s="11" t="s">
        <v>277</v>
      </c>
      <c r="K41" s="128">
        <v>0.60524218382861095</v>
      </c>
    </row>
    <row r="42" spans="3:11">
      <c r="C42" s="11" t="s">
        <v>278</v>
      </c>
      <c r="D42" s="127">
        <v>776.86</v>
      </c>
      <c r="E42" s="128">
        <v>0.65419428464769025</v>
      </c>
      <c r="F42" s="118">
        <v>33.54569087974086</v>
      </c>
      <c r="G42" s="128">
        <v>0.62994346132848034</v>
      </c>
      <c r="H42" s="118">
        <v>34.141562372322007</v>
      </c>
      <c r="I42" s="120">
        <v>-1.7452964983940222E-2</v>
      </c>
      <c r="J42" s="11" t="s">
        <v>279</v>
      </c>
      <c r="K42" s="128">
        <v>0.80958850034554253</v>
      </c>
    </row>
    <row r="43" spans="3:11">
      <c r="C43" s="11" t="s">
        <v>280</v>
      </c>
      <c r="D43" s="127">
        <v>1539</v>
      </c>
      <c r="E43" s="128">
        <v>1.1740522258516097</v>
      </c>
      <c r="F43" s="118">
        <v>49.078709393416013</v>
      </c>
      <c r="G43" s="128">
        <v>1.2770913193812556</v>
      </c>
      <c r="H43" s="118">
        <v>46.53045605383749</v>
      </c>
      <c r="I43" s="120">
        <v>5.4765277534140067E-2</v>
      </c>
      <c r="J43" s="11" t="s">
        <v>281</v>
      </c>
      <c r="K43" s="128">
        <v>0.59054267281105988</v>
      </c>
    </row>
    <row r="44" spans="3:11">
      <c r="C44" s="11" t="s">
        <v>282</v>
      </c>
      <c r="D44" s="127">
        <v>858.71</v>
      </c>
      <c r="E44" s="128">
        <v>0.77917170321978546</v>
      </c>
      <c r="F44" s="118">
        <v>34.830517291132352</v>
      </c>
      <c r="G44" s="128">
        <v>0.80988600545950884</v>
      </c>
      <c r="H44" s="118">
        <v>34.122021044705015</v>
      </c>
      <c r="I44" s="120">
        <v>2.0763607334369105E-2</v>
      </c>
      <c r="J44" s="11" t="s">
        <v>283</v>
      </c>
      <c r="K44" s="128">
        <v>0.62389227649769585</v>
      </c>
    </row>
    <row r="45" spans="3:11">
      <c r="C45" s="11" t="s">
        <v>284</v>
      </c>
      <c r="D45" s="127">
        <v>664.57</v>
      </c>
      <c r="E45" s="128">
        <v>0.56470450023331775</v>
      </c>
      <c r="F45" s="118">
        <v>34.024620115021833</v>
      </c>
      <c r="G45" s="128">
        <v>0.56746591898042786</v>
      </c>
      <c r="H45" s="118">
        <v>33.944635819374142</v>
      </c>
      <c r="I45" s="120">
        <v>2.3563162107056446E-3</v>
      </c>
      <c r="J45" s="11" t="s">
        <v>285</v>
      </c>
      <c r="K45" s="128">
        <v>0.68369138121546957</v>
      </c>
    </row>
    <row r="46" spans="3:11">
      <c r="C46" s="11" t="s">
        <v>286</v>
      </c>
      <c r="D46" s="127">
        <v>1218.0899999999999</v>
      </c>
      <c r="E46" s="128">
        <v>1.434826616892207</v>
      </c>
      <c r="F46" s="118">
        <v>34.992221843467526</v>
      </c>
      <c r="G46" s="128">
        <v>1.5018465908056442</v>
      </c>
      <c r="H46" s="118">
        <v>33.90429458547689</v>
      </c>
      <c r="I46" s="120">
        <v>3.2088184440700829E-2</v>
      </c>
      <c r="J46" s="11" t="s">
        <v>287</v>
      </c>
      <c r="K46" s="128">
        <v>0.89250855169237853</v>
      </c>
    </row>
    <row r="47" spans="3:11">
      <c r="C47" s="11" t="s">
        <v>288</v>
      </c>
      <c r="D47" s="127">
        <v>670.57</v>
      </c>
      <c r="E47" s="128">
        <v>0.72867626865671631</v>
      </c>
      <c r="F47" s="118">
        <v>26.526127630859893</v>
      </c>
      <c r="G47" s="128">
        <v>0.73993876363636357</v>
      </c>
      <c r="H47" s="118">
        <v>26.33061532257279</v>
      </c>
      <c r="I47" s="120">
        <v>7.4252844413966734E-3</v>
      </c>
      <c r="J47" s="11" t="s">
        <v>289</v>
      </c>
      <c r="K47" s="128">
        <v>0.64559414634146339</v>
      </c>
    </row>
    <row r="48" spans="3:11">
      <c r="C48" s="11" t="s">
        <v>290</v>
      </c>
      <c r="D48" s="127">
        <v>730.41</v>
      </c>
      <c r="E48" s="128">
        <v>0.87238141791044777</v>
      </c>
      <c r="F48" s="118">
        <v>26.698991809476396</v>
      </c>
      <c r="G48" s="128">
        <v>0.89377768076398356</v>
      </c>
      <c r="H48" s="118">
        <v>26.355445578054624</v>
      </c>
      <c r="I48" s="120">
        <v>1.3035113764414241E-2</v>
      </c>
      <c r="J48" s="11" t="s">
        <v>291</v>
      </c>
      <c r="K48" s="128">
        <v>0.87088092038656228</v>
      </c>
    </row>
    <row r="49" spans="2:12">
      <c r="B49" s="99"/>
      <c r="C49" s="11" t="s">
        <v>292</v>
      </c>
      <c r="D49" s="127">
        <v>671.05</v>
      </c>
      <c r="E49" s="128">
        <v>0.8044940979020978</v>
      </c>
      <c r="F49" s="118">
        <v>25.764500567112275</v>
      </c>
      <c r="G49" s="128">
        <v>0.81995667423898222</v>
      </c>
      <c r="H49" s="118">
        <v>25.512069304292119</v>
      </c>
      <c r="I49" s="120">
        <v>9.8945820430837994E-3</v>
      </c>
      <c r="J49" s="11" t="s">
        <v>293</v>
      </c>
      <c r="K49" s="128">
        <v>0.67834138504155128</v>
      </c>
    </row>
    <row r="50" spans="2:12">
      <c r="B50" s="99"/>
      <c r="C50" s="11" t="s">
        <v>294</v>
      </c>
      <c r="D50" s="127">
        <v>562.21</v>
      </c>
      <c r="E50" s="128">
        <v>0.53662617062937068</v>
      </c>
      <c r="F50" s="118">
        <v>25.725777782154438</v>
      </c>
      <c r="G50" s="128">
        <v>0.57913378282598815</v>
      </c>
      <c r="H50" s="118">
        <v>24.917987956529764</v>
      </c>
      <c r="I50" s="120">
        <v>3.2417939483472269E-2</v>
      </c>
      <c r="J50" s="11" t="s">
        <v>295</v>
      </c>
      <c r="K50" s="128">
        <v>8.4217495844875341</v>
      </c>
    </row>
    <row r="51" spans="2:12">
      <c r="B51" s="99"/>
      <c r="C51" s="11" t="s">
        <v>296</v>
      </c>
      <c r="D51" s="127">
        <v>624.94000000000005</v>
      </c>
      <c r="E51" s="128">
        <v>0.88616856338028172</v>
      </c>
      <c r="F51" s="118">
        <v>23.667476612552971</v>
      </c>
      <c r="G51" s="128">
        <v>0.98816762942779302</v>
      </c>
      <c r="H51" s="118">
        <v>22.235904038955692</v>
      </c>
      <c r="I51" s="120">
        <v>6.4381127526421666E-2</v>
      </c>
      <c r="J51" s="11" t="s">
        <v>214</v>
      </c>
      <c r="K51" s="128">
        <v>1.1312339062499999</v>
      </c>
    </row>
    <row r="52" spans="2:12">
      <c r="B52" s="99"/>
      <c r="C52" s="111" t="s">
        <v>212</v>
      </c>
      <c r="D52" s="112" t="s">
        <v>126</v>
      </c>
      <c r="E52" s="66" t="s">
        <v>127</v>
      </c>
      <c r="F52" s="113" t="s">
        <v>128</v>
      </c>
      <c r="G52" s="129" t="s">
        <v>127</v>
      </c>
      <c r="H52" s="113" t="s">
        <v>128</v>
      </c>
      <c r="I52" s="114" t="s">
        <v>129</v>
      </c>
      <c r="J52" s="11" t="s">
        <v>204</v>
      </c>
      <c r="K52" s="128">
        <v>1.0686706913339823</v>
      </c>
    </row>
    <row r="53" spans="2:12">
      <c r="B53" s="99"/>
      <c r="C53" s="11" t="s">
        <v>213</v>
      </c>
      <c r="D53" s="127">
        <v>685.98</v>
      </c>
      <c r="E53" s="128">
        <v>1.1422709652509653</v>
      </c>
      <c r="F53" s="118">
        <v>18.356245187549476</v>
      </c>
      <c r="G53" s="128">
        <v>1.5887511462450592</v>
      </c>
      <c r="H53" s="118">
        <v>15.308047481388501</v>
      </c>
      <c r="I53" s="120">
        <v>0.19912387323510528</v>
      </c>
      <c r="J53" s="11" t="s">
        <v>217</v>
      </c>
      <c r="K53" s="128">
        <v>0.79539959124087589</v>
      </c>
    </row>
    <row r="54" spans="2:12">
      <c r="B54" s="99"/>
      <c r="C54" s="11" t="s">
        <v>215</v>
      </c>
      <c r="D54" s="127">
        <v>913.51</v>
      </c>
      <c r="E54" s="128">
        <v>0.78298975397973936</v>
      </c>
      <c r="F54" s="118">
        <v>31.959069603745633</v>
      </c>
      <c r="G54" s="128">
        <v>0.86520860933660915</v>
      </c>
      <c r="H54" s="118">
        <v>30.497031902861636</v>
      </c>
      <c r="I54" s="120">
        <v>4.7940327620761281E-2</v>
      </c>
      <c r="J54" s="11" t="s">
        <v>219</v>
      </c>
      <c r="K54" s="128">
        <v>0.8170269197080291</v>
      </c>
    </row>
    <row r="55" spans="2:12">
      <c r="B55" s="99"/>
      <c r="C55" s="11" t="s">
        <v>216</v>
      </c>
      <c r="D55" s="127">
        <v>916.73</v>
      </c>
      <c r="E55" s="128">
        <v>0.78255737704918038</v>
      </c>
      <c r="F55" s="118">
        <v>34.620352915657151</v>
      </c>
      <c r="G55" s="128">
        <v>0.81108212180746564</v>
      </c>
      <c r="H55" s="118">
        <v>34.009742915633176</v>
      </c>
      <c r="I55" s="120">
        <v>1.7953972822984721E-2</v>
      </c>
      <c r="J55" s="11" t="s">
        <v>221</v>
      </c>
      <c r="K55" s="128">
        <v>0.88289000973709841</v>
      </c>
    </row>
    <row r="56" spans="2:12">
      <c r="B56" s="99"/>
      <c r="C56" s="11" t="s">
        <v>218</v>
      </c>
      <c r="D56" s="127">
        <v>1258.1300000000001</v>
      </c>
      <c r="E56" s="128">
        <v>1.2150774156219866</v>
      </c>
      <c r="F56" s="118">
        <v>36.555200187323095</v>
      </c>
      <c r="G56" s="128">
        <v>1.2300259332023578</v>
      </c>
      <c r="H56" s="118">
        <v>36.292483768296414</v>
      </c>
      <c r="I56" s="120">
        <v>7.2388657856528038E-3</v>
      </c>
      <c r="J56" s="11" t="s">
        <v>223</v>
      </c>
      <c r="K56" s="128">
        <v>0.8133756572541383</v>
      </c>
      <c r="L56" s="130"/>
    </row>
    <row r="57" spans="2:12">
      <c r="B57" s="99"/>
      <c r="C57" s="11" t="s">
        <v>220</v>
      </c>
      <c r="D57" s="127">
        <v>651.69000000000005</v>
      </c>
      <c r="E57" s="128">
        <v>0.66271286830680176</v>
      </c>
      <c r="F57" s="118">
        <v>25.880472078222496</v>
      </c>
      <c r="G57" s="128">
        <v>0.63386188894348894</v>
      </c>
      <c r="H57" s="118">
        <v>26.384304483652855</v>
      </c>
      <c r="I57" s="120">
        <v>-1.9095913850695645E-2</v>
      </c>
      <c r="J57" s="11" t="s">
        <v>225</v>
      </c>
      <c r="K57" s="128">
        <v>0.94047949367088612</v>
      </c>
      <c r="L57" s="130"/>
    </row>
    <row r="58" spans="2:12">
      <c r="B58" s="99"/>
      <c r="C58" s="11" t="s">
        <v>222</v>
      </c>
      <c r="D58" s="127">
        <v>1418.51</v>
      </c>
      <c r="E58" s="128">
        <v>1.4582198552821997</v>
      </c>
      <c r="F58" s="118">
        <v>36.447634474563777</v>
      </c>
      <c r="G58" s="128">
        <v>1.4444367567567566</v>
      </c>
      <c r="H58" s="118">
        <v>36.664042269759797</v>
      </c>
      <c r="I58" s="120">
        <v>-5.9024532429832188E-3</v>
      </c>
      <c r="J58" s="11" t="s">
        <v>297</v>
      </c>
      <c r="K58" s="128">
        <v>2.4023684191723729</v>
      </c>
      <c r="L58" s="130"/>
    </row>
    <row r="59" spans="2:12">
      <c r="B59" s="99"/>
      <c r="C59" s="11" t="s">
        <v>224</v>
      </c>
      <c r="D59" s="127">
        <v>824.81</v>
      </c>
      <c r="E59" s="128">
        <v>1.4698426628075252</v>
      </c>
      <c r="F59" s="118">
        <v>15.754345618756854</v>
      </c>
      <c r="G59" s="128">
        <v>1.4541169533169531</v>
      </c>
      <c r="H59" s="118">
        <v>15.833611342536923</v>
      </c>
      <c r="I59" s="120">
        <v>-5.0061683380544508E-3</v>
      </c>
      <c r="J59" s="11" t="s">
        <v>298</v>
      </c>
      <c r="K59" s="137">
        <v>0.81198594819886871</v>
      </c>
      <c r="L59" s="130"/>
    </row>
    <row r="60" spans="2:12">
      <c r="B60" s="99"/>
      <c r="C60" s="11" t="s">
        <v>299</v>
      </c>
      <c r="D60" s="127">
        <v>1119.4000000000001</v>
      </c>
      <c r="E60" s="137">
        <v>1.71899595026643</v>
      </c>
      <c r="F60" s="118">
        <v>20.192574858602722</v>
      </c>
      <c r="G60" s="137">
        <v>1.6693575089820358</v>
      </c>
      <c r="H60" s="118">
        <v>20.498485839415022</v>
      </c>
      <c r="I60" s="120">
        <v>-1.4923589147452399E-2</v>
      </c>
      <c r="J60" s="11" t="s">
        <v>300</v>
      </c>
      <c r="K60" s="137">
        <v>0.75586749255509211</v>
      </c>
      <c r="L60" s="130"/>
    </row>
    <row r="61" spans="2:12">
      <c r="B61" s="99"/>
      <c r="C61" s="11" t="s">
        <v>301</v>
      </c>
      <c r="D61" s="127">
        <v>1194.23</v>
      </c>
      <c r="E61" s="137">
        <v>1.5510488099467141</v>
      </c>
      <c r="F61" s="118">
        <v>30.687173835207918</v>
      </c>
      <c r="G61" s="137">
        <v>1.6073581796407186</v>
      </c>
      <c r="H61" s="118">
        <v>29.964560057009376</v>
      </c>
      <c r="I61" s="120">
        <v>2.4115614473355418E-2</v>
      </c>
      <c r="J61" s="11" t="s">
        <v>302</v>
      </c>
      <c r="K61" s="137">
        <v>0.97458831099195709</v>
      </c>
    </row>
    <row r="62" spans="2:12">
      <c r="B62" s="99"/>
      <c r="C62" s="11" t="s">
        <v>303</v>
      </c>
      <c r="D62" s="127">
        <v>1468.1</v>
      </c>
      <c r="E62" s="137">
        <v>1.4558323268206039</v>
      </c>
      <c r="F62" s="118">
        <v>37.950760137471264</v>
      </c>
      <c r="G62" s="137">
        <v>1.2453886159376872</v>
      </c>
      <c r="H62" s="118">
        <v>41.734725025047155</v>
      </c>
      <c r="I62" s="120">
        <v>-9.0667061668788795E-2</v>
      </c>
      <c r="J62" s="11" t="s">
        <v>304</v>
      </c>
      <c r="K62" s="137">
        <v>8.3454026809651474</v>
      </c>
    </row>
    <row r="63" spans="2:12">
      <c r="B63" s="99"/>
      <c r="C63" s="11" t="s">
        <v>305</v>
      </c>
      <c r="D63" s="127">
        <v>702.48</v>
      </c>
      <c r="E63" s="137">
        <v>0.60114915639810418</v>
      </c>
      <c r="F63" s="118">
        <v>38.723927594036724</v>
      </c>
      <c r="G63" s="137">
        <v>0.64202939245056923</v>
      </c>
      <c r="H63" s="118">
        <v>7.9495666065211177</v>
      </c>
      <c r="I63" s="120">
        <v>3.8711998415449536</v>
      </c>
      <c r="J63" s="11"/>
      <c r="K63" s="137" t="s">
        <v>51</v>
      </c>
    </row>
    <row r="66" spans="4:4">
      <c r="D66" s="138"/>
    </row>
  </sheetData>
  <mergeCells count="1">
    <mergeCell ref="C7:E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51" min="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>
      <selection activeCell="B4" sqref="B4"/>
    </sheetView>
  </sheetViews>
  <sheetFormatPr defaultRowHeight="12.75"/>
  <cols>
    <col min="1" max="1" width="0.7109375" style="145" customWidth="1"/>
    <col min="2" max="2" width="11.28515625" style="145" customWidth="1"/>
    <col min="3" max="3" width="10.140625" style="145" bestFit="1" customWidth="1"/>
    <col min="4" max="4" width="11.28515625" style="145" bestFit="1" customWidth="1"/>
    <col min="5" max="6" width="11.42578125" style="145" customWidth="1"/>
    <col min="7" max="8" width="9.28515625" style="145" bestFit="1" customWidth="1"/>
    <col min="9" max="9" width="9.85546875" style="145" customWidth="1"/>
    <col min="10" max="10" width="11.140625" style="145" bestFit="1" customWidth="1"/>
    <col min="11" max="11" width="9.85546875" style="145" customWidth="1"/>
    <col min="12" max="12" width="10.140625" style="145" customWidth="1"/>
    <col min="13" max="13" width="0.5703125" style="145" customWidth="1"/>
    <col min="14" max="16384" width="9.140625" style="145"/>
  </cols>
  <sheetData>
    <row r="1" spans="1:13" s="142" customFormat="1" ht="24.75" customHeight="1">
      <c r="A1" s="139"/>
      <c r="B1" s="140" t="s">
        <v>4</v>
      </c>
      <c r="C1" s="139"/>
      <c r="D1" s="139"/>
      <c r="E1" s="139"/>
      <c r="F1" s="139"/>
      <c r="G1" s="139"/>
      <c r="H1" s="139"/>
      <c r="I1" s="141"/>
      <c r="J1" s="139"/>
      <c r="K1" s="139"/>
      <c r="L1" s="139"/>
      <c r="M1" s="139"/>
    </row>
    <row r="2" spans="1:13" s="142" customFormat="1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3">
      <c r="A3" s="144"/>
      <c r="C3" s="144"/>
      <c r="D3" s="144"/>
      <c r="E3" s="144"/>
      <c r="F3" s="144"/>
      <c r="G3" s="144"/>
      <c r="H3" s="144"/>
      <c r="I3" s="144"/>
    </row>
    <row r="4" spans="1:13">
      <c r="I4" s="144"/>
    </row>
    <row r="5" spans="1:13">
      <c r="I5" s="144"/>
    </row>
    <row r="6" spans="1:13">
      <c r="I6" s="144"/>
    </row>
    <row r="7" spans="1:13">
      <c r="I7" s="144"/>
    </row>
    <row r="8" spans="1:13">
      <c r="I8" s="144"/>
    </row>
    <row r="9" spans="1:13">
      <c r="I9" s="144"/>
    </row>
    <row r="10" spans="1:13">
      <c r="I10" s="144"/>
    </row>
    <row r="11" spans="1:13">
      <c r="I11" s="144"/>
    </row>
    <row r="12" spans="1:13">
      <c r="I12" s="144"/>
    </row>
    <row r="13" spans="1:13">
      <c r="I13" s="144"/>
    </row>
    <row r="14" spans="1:13">
      <c r="I14" s="144"/>
    </row>
    <row r="15" spans="1:13">
      <c r="I15" s="144"/>
    </row>
    <row r="16" spans="1:13">
      <c r="H16" s="142"/>
      <c r="I16" s="144"/>
    </row>
    <row r="17" spans="2:12">
      <c r="H17" s="142"/>
      <c r="I17" s="144"/>
    </row>
    <row r="18" spans="2:12">
      <c r="C18" s="146"/>
      <c r="D18" s="144"/>
      <c r="E18" s="144"/>
      <c r="F18" s="144"/>
      <c r="G18" s="147"/>
      <c r="H18" s="143"/>
      <c r="I18" s="144"/>
      <c r="J18" s="144"/>
      <c r="K18" s="144"/>
      <c r="L18" s="144"/>
    </row>
    <row r="19" spans="2:12">
      <c r="B19" s="144"/>
      <c r="C19" s="144"/>
      <c r="D19" s="144"/>
      <c r="E19" s="144"/>
      <c r="F19" s="144"/>
      <c r="G19" s="148" t="s">
        <v>306</v>
      </c>
      <c r="H19" s="148"/>
      <c r="I19" s="144"/>
      <c r="J19" s="144"/>
      <c r="K19" s="144"/>
      <c r="L19" s="144"/>
    </row>
    <row r="20" spans="2:12" ht="13.5" thickBot="1">
      <c r="C20" s="149" t="s">
        <v>6</v>
      </c>
      <c r="D20" s="149"/>
      <c r="E20" s="149" t="s">
        <v>17</v>
      </c>
      <c r="F20" s="149"/>
      <c r="G20" s="149" t="s">
        <v>307</v>
      </c>
      <c r="H20" s="149"/>
      <c r="I20" s="149" t="s">
        <v>308</v>
      </c>
      <c r="J20" s="149"/>
      <c r="K20" s="150" t="s">
        <v>309</v>
      </c>
      <c r="L20" s="150"/>
    </row>
    <row r="21" spans="2:12" ht="13.5" thickTop="1">
      <c r="B21" s="151"/>
      <c r="C21" s="152" t="s">
        <v>310</v>
      </c>
      <c r="D21" s="153" t="s">
        <v>311</v>
      </c>
      <c r="E21" s="154" t="s">
        <v>310</v>
      </c>
      <c r="F21" s="155" t="s">
        <v>311</v>
      </c>
      <c r="G21" s="156" t="s">
        <v>310</v>
      </c>
      <c r="H21" s="157" t="s">
        <v>311</v>
      </c>
      <c r="I21" s="154" t="s">
        <v>310</v>
      </c>
      <c r="J21" s="155" t="s">
        <v>311</v>
      </c>
      <c r="K21" s="158" t="s">
        <v>312</v>
      </c>
      <c r="L21" s="159" t="s">
        <v>37</v>
      </c>
    </row>
    <row r="22" spans="2:12">
      <c r="B22" s="160" t="s">
        <v>61</v>
      </c>
      <c r="C22" s="161">
        <v>4725767</v>
      </c>
      <c r="D22" s="162">
        <v>4725767</v>
      </c>
      <c r="E22" s="161">
        <v>24171287.813849784</v>
      </c>
      <c r="F22" s="162">
        <v>24171287.813849784</v>
      </c>
      <c r="G22" s="163">
        <v>5.1147861953096259</v>
      </c>
      <c r="H22" s="164">
        <v>5.1147861953096259</v>
      </c>
      <c r="I22" s="161">
        <v>9028058.6325549092</v>
      </c>
      <c r="J22" s="165">
        <v>9028058.6325549092</v>
      </c>
      <c r="K22" s="161">
        <v>191039.57142857142</v>
      </c>
      <c r="L22" s="165">
        <v>152444.09677419355</v>
      </c>
    </row>
    <row r="23" spans="2:12">
      <c r="B23" s="160" t="s">
        <v>62</v>
      </c>
      <c r="C23" s="161">
        <v>4498259</v>
      </c>
      <c r="D23" s="162">
        <v>9224026</v>
      </c>
      <c r="E23" s="161">
        <v>22828299.007460639</v>
      </c>
      <c r="F23" s="162">
        <v>46999586.821310423</v>
      </c>
      <c r="G23" s="163">
        <v>5.0749187646733187</v>
      </c>
      <c r="H23" s="164">
        <v>5.0953441394582395</v>
      </c>
      <c r="I23" s="161">
        <v>8577305.8936516978</v>
      </c>
      <c r="J23" s="165">
        <v>17605364.526206605</v>
      </c>
      <c r="K23" s="161">
        <v>194460.95</v>
      </c>
      <c r="L23" s="165">
        <v>160652.10714285713</v>
      </c>
    </row>
    <row r="24" spans="2:12">
      <c r="B24" s="160" t="s">
        <v>63</v>
      </c>
      <c r="C24" s="161">
        <v>5170773</v>
      </c>
      <c r="D24" s="162">
        <v>14394799</v>
      </c>
      <c r="E24" s="161">
        <v>26774811.035625447</v>
      </c>
      <c r="F24" s="162">
        <v>73774397.856935874</v>
      </c>
      <c r="G24" s="163">
        <v>5.1781060656937461</v>
      </c>
      <c r="H24" s="164">
        <v>5.1250731501659645</v>
      </c>
      <c r="I24" s="161">
        <v>9971748.4449912999</v>
      </c>
      <c r="J24" s="165">
        <v>27577112.971197903</v>
      </c>
      <c r="K24" s="161">
        <v>203510.04545454544</v>
      </c>
      <c r="L24" s="165">
        <v>166799.12903225806</v>
      </c>
    </row>
    <row r="25" spans="2:12">
      <c r="B25" s="160" t="s">
        <v>64</v>
      </c>
      <c r="C25" s="161">
        <v>4629633</v>
      </c>
      <c r="D25" s="162">
        <v>19024432</v>
      </c>
      <c r="E25" s="161">
        <v>24231977.375126742</v>
      </c>
      <c r="F25" s="162">
        <v>98006375.232062608</v>
      </c>
      <c r="G25" s="163">
        <v>5.2341033026001718</v>
      </c>
      <c r="H25" s="164">
        <v>5.1516058525196762</v>
      </c>
      <c r="I25" s="161">
        <v>8974780.0081043337</v>
      </c>
      <c r="J25" s="165">
        <v>36551892.979302235</v>
      </c>
      <c r="K25" s="161">
        <v>197740.94736842104</v>
      </c>
      <c r="L25" s="165">
        <v>154321.1</v>
      </c>
    </row>
    <row r="26" spans="2:12">
      <c r="B26" s="160" t="s">
        <v>65</v>
      </c>
      <c r="C26" s="161"/>
      <c r="D26" s="162"/>
      <c r="E26" s="161"/>
      <c r="F26" s="162"/>
      <c r="G26" s="163"/>
      <c r="H26" s="164"/>
      <c r="I26" s="161"/>
      <c r="J26" s="165"/>
      <c r="K26" s="161"/>
      <c r="L26" s="165"/>
    </row>
    <row r="27" spans="2:12">
      <c r="B27" s="160" t="s">
        <v>66</v>
      </c>
      <c r="C27" s="161"/>
      <c r="D27" s="162"/>
      <c r="E27" s="161"/>
      <c r="F27" s="162"/>
      <c r="G27" s="163"/>
      <c r="H27" s="164"/>
      <c r="I27" s="161"/>
      <c r="J27" s="165"/>
      <c r="K27" s="161"/>
      <c r="L27" s="165"/>
    </row>
    <row r="28" spans="2:12">
      <c r="B28" s="160" t="s">
        <v>67</v>
      </c>
      <c r="C28" s="161"/>
      <c r="D28" s="165"/>
      <c r="E28" s="161"/>
      <c r="F28" s="162"/>
      <c r="G28" s="163"/>
      <c r="H28" s="164"/>
      <c r="I28" s="161"/>
      <c r="J28" s="165"/>
      <c r="K28" s="161"/>
      <c r="L28" s="165"/>
    </row>
    <row r="29" spans="2:12">
      <c r="B29" s="160" t="s">
        <v>68</v>
      </c>
      <c r="C29" s="161"/>
      <c r="D29" s="165"/>
      <c r="E29" s="161"/>
      <c r="F29" s="162"/>
      <c r="G29" s="163"/>
      <c r="H29" s="164"/>
      <c r="I29" s="161"/>
      <c r="J29" s="165"/>
      <c r="K29" s="161"/>
      <c r="L29" s="165"/>
    </row>
    <row r="30" spans="2:12">
      <c r="B30" s="160" t="s">
        <v>69</v>
      </c>
      <c r="C30" s="161"/>
      <c r="D30" s="165"/>
      <c r="E30" s="161"/>
      <c r="F30" s="162"/>
      <c r="G30" s="163"/>
      <c r="H30" s="164"/>
      <c r="I30" s="161"/>
      <c r="J30" s="165"/>
      <c r="K30" s="161"/>
      <c r="L30" s="165"/>
    </row>
    <row r="31" spans="2:12">
      <c r="B31" s="160" t="s">
        <v>70</v>
      </c>
      <c r="C31" s="161"/>
      <c r="D31" s="165"/>
      <c r="E31" s="161"/>
      <c r="F31" s="162"/>
      <c r="G31" s="163"/>
      <c r="H31" s="164"/>
      <c r="I31" s="161"/>
      <c r="J31" s="165"/>
      <c r="K31" s="161"/>
      <c r="L31" s="165"/>
    </row>
    <row r="32" spans="2:12">
      <c r="B32" s="160" t="s">
        <v>71</v>
      </c>
      <c r="C32" s="161"/>
      <c r="D32" s="165"/>
      <c r="E32" s="161"/>
      <c r="F32" s="162"/>
      <c r="G32" s="163"/>
      <c r="H32" s="164"/>
      <c r="I32" s="161"/>
      <c r="J32" s="165"/>
      <c r="K32" s="161"/>
      <c r="L32" s="165"/>
    </row>
    <row r="33" spans="2:12" ht="13.5" thickBot="1">
      <c r="B33" s="166" t="s">
        <v>72</v>
      </c>
      <c r="C33" s="167"/>
      <c r="D33" s="168"/>
      <c r="E33" s="167"/>
      <c r="F33" s="169"/>
      <c r="G33" s="170"/>
      <c r="H33" s="171"/>
      <c r="I33" s="167"/>
      <c r="J33" s="169"/>
      <c r="K33" s="167"/>
      <c r="L33" s="169"/>
    </row>
    <row r="34" spans="2:12" ht="14.25" thickTop="1" thickBot="1">
      <c r="B34" s="144"/>
      <c r="C34" s="172"/>
      <c r="D34" s="173"/>
      <c r="E34" s="173"/>
      <c r="F34" s="173"/>
      <c r="G34" s="173"/>
      <c r="H34" s="173"/>
      <c r="I34" s="173"/>
      <c r="J34" s="173"/>
      <c r="K34" s="144"/>
      <c r="L34" s="144"/>
    </row>
    <row r="35" spans="2:12" ht="13.5" thickTop="1">
      <c r="B35" s="144"/>
      <c r="C35" s="173"/>
      <c r="D35" s="173"/>
      <c r="E35" s="173"/>
      <c r="F35" s="173"/>
      <c r="G35" s="173"/>
      <c r="H35" s="173"/>
      <c r="I35" s="174" t="s">
        <v>6</v>
      </c>
      <c r="J35" s="175" t="s">
        <v>313</v>
      </c>
      <c r="K35" s="176" t="s">
        <v>6</v>
      </c>
      <c r="L35" s="177" t="s">
        <v>314</v>
      </c>
    </row>
    <row r="36" spans="2:12">
      <c r="B36" s="144"/>
      <c r="C36" s="173"/>
      <c r="D36" s="173"/>
      <c r="E36" s="173"/>
      <c r="F36" s="173"/>
      <c r="G36" s="173"/>
      <c r="H36" s="173"/>
      <c r="I36" s="178">
        <v>1</v>
      </c>
      <c r="J36" s="179">
        <v>0.2524513142439766</v>
      </c>
      <c r="K36" s="180" t="s">
        <v>315</v>
      </c>
      <c r="L36" s="181">
        <v>0.2524513142439766</v>
      </c>
    </row>
    <row r="37" spans="2:12">
      <c r="B37" s="144"/>
      <c r="C37" s="173"/>
      <c r="D37" s="173"/>
      <c r="E37" s="173"/>
      <c r="F37" s="173"/>
      <c r="G37" s="173"/>
      <c r="H37" s="173"/>
      <c r="I37" s="178">
        <v>2</v>
      </c>
      <c r="J37" s="179">
        <v>0.25859267813607334</v>
      </c>
      <c r="K37" s="180" t="s">
        <v>316</v>
      </c>
      <c r="L37" s="181">
        <v>0.51104399238004994</v>
      </c>
    </row>
    <row r="38" spans="2:12">
      <c r="B38" s="144"/>
      <c r="C38" s="173"/>
      <c r="D38" s="173"/>
      <c r="E38" s="173"/>
      <c r="F38" s="173"/>
      <c r="G38" s="173"/>
      <c r="H38" s="173"/>
      <c r="I38" s="178">
        <v>3</v>
      </c>
      <c r="J38" s="179">
        <v>0.10059913337873719</v>
      </c>
      <c r="K38" s="180" t="s">
        <v>317</v>
      </c>
      <c r="L38" s="181">
        <v>0.6116431257587871</v>
      </c>
    </row>
    <row r="39" spans="2:12">
      <c r="B39" s="144"/>
      <c r="C39" s="173"/>
      <c r="D39" s="173"/>
      <c r="E39" s="173"/>
      <c r="F39" s="173"/>
      <c r="G39" s="173"/>
      <c r="H39" s="173"/>
      <c r="I39" s="178">
        <v>4</v>
      </c>
      <c r="J39" s="179">
        <v>0.102551498820487</v>
      </c>
      <c r="K39" s="180" t="s">
        <v>318</v>
      </c>
      <c r="L39" s="181">
        <v>0.71419462457927407</v>
      </c>
    </row>
    <row r="40" spans="2:12">
      <c r="B40" s="144"/>
      <c r="C40" s="173"/>
      <c r="D40" s="173"/>
      <c r="E40" s="173"/>
      <c r="F40" s="173"/>
      <c r="G40" s="173"/>
      <c r="H40" s="173"/>
      <c r="I40" s="178">
        <v>5</v>
      </c>
      <c r="J40" s="179">
        <v>5.0370633581080411E-2</v>
      </c>
      <c r="K40" s="180" t="s">
        <v>319</v>
      </c>
      <c r="L40" s="181">
        <v>0.76456525816035448</v>
      </c>
    </row>
    <row r="41" spans="2:12">
      <c r="B41" s="144"/>
      <c r="C41" s="173"/>
      <c r="D41" s="173"/>
      <c r="E41" s="173"/>
      <c r="F41" s="173"/>
      <c r="G41" s="173"/>
      <c r="H41" s="173"/>
      <c r="I41" s="178">
        <v>10</v>
      </c>
      <c r="J41" s="179">
        <v>1.6299981246236911E-2</v>
      </c>
      <c r="K41" s="180" t="s">
        <v>320</v>
      </c>
      <c r="L41" s="181">
        <v>0.8991975363477539</v>
      </c>
    </row>
    <row r="42" spans="2:12">
      <c r="B42" s="144"/>
      <c r="C42" s="173"/>
      <c r="D42" s="173"/>
      <c r="E42" s="173"/>
      <c r="F42" s="173"/>
      <c r="G42" s="173"/>
      <c r="H42" s="173"/>
      <c r="I42" s="178">
        <v>15</v>
      </c>
      <c r="J42" s="179">
        <v>6.2933680771470593E-3</v>
      </c>
      <c r="K42" s="180" t="s">
        <v>321</v>
      </c>
      <c r="L42" s="181">
        <v>0.94504752598383224</v>
      </c>
    </row>
    <row r="43" spans="2:12">
      <c r="B43" s="144"/>
      <c r="C43" s="173"/>
      <c r="D43" s="173"/>
      <c r="E43" s="173"/>
      <c r="F43" s="173"/>
      <c r="G43" s="173"/>
      <c r="H43" s="173"/>
      <c r="I43" s="178">
        <v>30</v>
      </c>
      <c r="J43" s="179">
        <v>1.2436706049569156E-3</v>
      </c>
      <c r="K43" s="180" t="s">
        <v>322</v>
      </c>
      <c r="L43" s="181">
        <v>0.98609260410806121</v>
      </c>
    </row>
    <row r="44" spans="2:12">
      <c r="B44" s="144"/>
      <c r="C44" s="173"/>
      <c r="D44" s="173"/>
      <c r="E44" s="173"/>
      <c r="F44" s="173"/>
      <c r="G44" s="173"/>
      <c r="H44" s="173"/>
      <c r="I44" s="178">
        <v>45</v>
      </c>
      <c r="J44" s="179">
        <v>2.7834532587130969E-4</v>
      </c>
      <c r="K44" s="180" t="s">
        <v>323</v>
      </c>
      <c r="L44" s="181">
        <v>0.99515363280131874</v>
      </c>
    </row>
    <row r="45" spans="2:12" ht="13.5" thickBot="1">
      <c r="B45" s="144"/>
      <c r="C45" s="173"/>
      <c r="D45" s="173"/>
      <c r="E45" s="173"/>
      <c r="F45" s="173"/>
      <c r="G45" s="173"/>
      <c r="H45" s="173"/>
      <c r="I45" s="182">
        <v>60</v>
      </c>
      <c r="J45" s="183">
        <v>1.2436706049569158E-4</v>
      </c>
      <c r="K45" s="184" t="s">
        <v>324</v>
      </c>
      <c r="L45" s="185">
        <v>0.99785812284701847</v>
      </c>
    </row>
    <row r="46" spans="2:12" ht="14.25" thickTop="1" thickBot="1">
      <c r="B46" s="144"/>
      <c r="C46" s="173"/>
      <c r="D46" s="173"/>
      <c r="E46" s="173"/>
      <c r="F46" s="173"/>
      <c r="G46" s="173"/>
      <c r="H46" s="173"/>
      <c r="I46" s="186"/>
      <c r="J46" s="186"/>
      <c r="K46" s="186"/>
      <c r="L46" s="143"/>
    </row>
    <row r="47" spans="2:12" ht="39.75" thickTop="1" thickBot="1">
      <c r="B47" s="144"/>
      <c r="C47" s="173"/>
      <c r="D47" s="173"/>
      <c r="E47" s="173"/>
      <c r="F47" s="173"/>
      <c r="G47" s="173"/>
      <c r="H47" s="173"/>
      <c r="I47" s="187" t="s">
        <v>325</v>
      </c>
      <c r="J47" s="188"/>
      <c r="K47" s="188"/>
      <c r="L47" s="189">
        <v>4.8310522835174163</v>
      </c>
    </row>
    <row r="48" spans="2:12" ht="14.25" thickTop="1" thickBot="1">
      <c r="B48" s="144"/>
      <c r="C48" s="173"/>
      <c r="D48" s="173"/>
      <c r="E48" s="173"/>
      <c r="F48" s="173"/>
      <c r="G48" s="173"/>
      <c r="H48" s="173"/>
      <c r="I48" s="190"/>
      <c r="J48" s="190"/>
      <c r="K48" s="143"/>
      <c r="L48" s="143"/>
    </row>
    <row r="49" spans="1:13" ht="13.5" thickTop="1">
      <c r="B49" s="144"/>
      <c r="C49" s="173"/>
      <c r="D49" s="173"/>
      <c r="E49" s="173"/>
      <c r="F49" s="173"/>
      <c r="G49" s="173"/>
      <c r="H49" s="173"/>
      <c r="I49" s="174" t="s">
        <v>6</v>
      </c>
      <c r="J49" s="175" t="s">
        <v>313</v>
      </c>
      <c r="K49" s="176" t="s">
        <v>6</v>
      </c>
      <c r="L49" s="177" t="s">
        <v>314</v>
      </c>
    </row>
    <row r="50" spans="1:13">
      <c r="B50" s="144"/>
      <c r="C50" s="173"/>
      <c r="D50" s="173"/>
      <c r="E50" s="173"/>
      <c r="F50" s="173"/>
      <c r="G50" s="173"/>
      <c r="H50" s="173"/>
      <c r="I50" s="178">
        <v>5</v>
      </c>
      <c r="J50" s="179">
        <v>3.6990612098209198E-3</v>
      </c>
      <c r="K50" s="180" t="s">
        <v>319</v>
      </c>
      <c r="L50" s="181">
        <v>1.5900703873495615E-2</v>
      </c>
    </row>
    <row r="51" spans="1:13">
      <c r="B51" s="144"/>
      <c r="C51" s="173"/>
      <c r="D51" s="173"/>
      <c r="E51" s="173"/>
      <c r="F51" s="173"/>
      <c r="G51" s="173"/>
      <c r="H51" s="173"/>
      <c r="I51" s="178">
        <v>15</v>
      </c>
      <c r="J51" s="179">
        <v>9.0548109709597396E-3</v>
      </c>
      <c r="K51" s="180" t="s">
        <v>321</v>
      </c>
      <c r="L51" s="181">
        <v>8.2922083044800712E-2</v>
      </c>
    </row>
    <row r="52" spans="1:13">
      <c r="B52" s="144"/>
      <c r="C52" s="173"/>
      <c r="D52" s="173"/>
      <c r="E52" s="173"/>
      <c r="F52" s="173"/>
      <c r="G52" s="173"/>
      <c r="H52" s="173"/>
      <c r="I52" s="178">
        <v>30</v>
      </c>
      <c r="J52" s="179">
        <v>1.4927728057642243E-2</v>
      </c>
      <c r="K52" s="180" t="s">
        <v>322</v>
      </c>
      <c r="L52" s="181">
        <v>0.27265236713620788</v>
      </c>
    </row>
    <row r="53" spans="1:13">
      <c r="B53" s="144"/>
      <c r="C53" s="173"/>
      <c r="D53" s="173"/>
      <c r="E53" s="173"/>
      <c r="F53" s="173"/>
      <c r="G53" s="173"/>
      <c r="H53" s="173"/>
      <c r="I53" s="178">
        <v>45</v>
      </c>
      <c r="J53" s="179">
        <v>1.3349929437339481E-2</v>
      </c>
      <c r="K53" s="180" t="s">
        <v>323</v>
      </c>
      <c r="L53" s="181">
        <v>0.50007450715707003</v>
      </c>
    </row>
    <row r="54" spans="1:13">
      <c r="B54" s="144"/>
      <c r="C54" s="173"/>
      <c r="D54" s="173"/>
      <c r="E54" s="173"/>
      <c r="F54" s="173"/>
      <c r="G54" s="173"/>
      <c r="H54" s="173"/>
      <c r="I54" s="178">
        <v>60</v>
      </c>
      <c r="J54" s="179">
        <v>9.4492606260354311E-3</v>
      </c>
      <c r="K54" s="180" t="s">
        <v>324</v>
      </c>
      <c r="L54" s="181">
        <v>0.66716338104713235</v>
      </c>
    </row>
    <row r="55" spans="1:13">
      <c r="B55" s="144"/>
      <c r="C55" s="173"/>
      <c r="D55" s="173"/>
      <c r="E55" s="173"/>
      <c r="F55" s="173"/>
      <c r="G55" s="173"/>
      <c r="H55" s="173"/>
      <c r="I55" s="178">
        <v>75</v>
      </c>
      <c r="J55" s="179">
        <v>6.872189546207586E-3</v>
      </c>
      <c r="K55" s="180" t="s">
        <v>326</v>
      </c>
      <c r="L55" s="181">
        <v>0.79035439110121586</v>
      </c>
    </row>
    <row r="56" spans="1:13">
      <c r="B56" s="144"/>
      <c r="C56" s="173"/>
      <c r="D56" s="173"/>
      <c r="E56" s="173"/>
      <c r="F56" s="173"/>
      <c r="G56" s="173"/>
      <c r="H56" s="173"/>
      <c r="I56" s="178">
        <v>90</v>
      </c>
      <c r="J56" s="179">
        <v>4.2863529184891704E-3</v>
      </c>
      <c r="K56" s="180" t="s">
        <v>327</v>
      </c>
      <c r="L56" s="181">
        <v>0.87260152695844273</v>
      </c>
    </row>
    <row r="57" spans="1:13">
      <c r="B57" s="144"/>
      <c r="C57" s="173"/>
      <c r="D57" s="173"/>
      <c r="E57" s="173"/>
      <c r="F57" s="173"/>
      <c r="G57" s="173"/>
      <c r="H57" s="173"/>
      <c r="I57" s="178">
        <v>100</v>
      </c>
      <c r="J57" s="179">
        <v>3.1030039532620986E-3</v>
      </c>
      <c r="K57" s="180" t="s">
        <v>328</v>
      </c>
      <c r="L57" s="181">
        <v>0.90911879947056118</v>
      </c>
    </row>
    <row r="58" spans="1:13">
      <c r="B58" s="144"/>
      <c r="C58" s="173"/>
      <c r="D58" s="173"/>
      <c r="E58" s="173"/>
      <c r="F58" s="173"/>
      <c r="G58" s="173"/>
      <c r="H58" s="173"/>
      <c r="I58" s="178">
        <v>125</v>
      </c>
      <c r="J58" s="179">
        <v>1.2797699920233513E-3</v>
      </c>
      <c r="K58" s="180" t="s">
        <v>329</v>
      </c>
      <c r="L58" s="181">
        <v>0.96059886223188429</v>
      </c>
    </row>
    <row r="59" spans="1:13" ht="13.5" thickBot="1">
      <c r="I59" s="182">
        <v>150</v>
      </c>
      <c r="J59" s="183">
        <v>4.9087068187197037E-4</v>
      </c>
      <c r="K59" s="184" t="s">
        <v>330</v>
      </c>
      <c r="L59" s="185">
        <v>0.98270557401190417</v>
      </c>
    </row>
    <row r="60" spans="1:13" ht="14.25" thickTop="1" thickBot="1">
      <c r="I60" s="186"/>
      <c r="J60" s="186"/>
      <c r="K60" s="186"/>
      <c r="L60" s="143"/>
    </row>
    <row r="61" spans="1:13" ht="39.75" thickTop="1" thickBot="1">
      <c r="I61" s="187" t="s">
        <v>331</v>
      </c>
      <c r="J61" s="188"/>
      <c r="K61" s="188"/>
      <c r="L61" s="189">
        <v>53.156841948405983</v>
      </c>
    </row>
    <row r="62" spans="1:13" ht="13.5" thickTop="1">
      <c r="I62" s="191"/>
      <c r="J62" s="191"/>
      <c r="K62" s="191"/>
      <c r="L62" s="192"/>
    </row>
    <row r="64" spans="1:13" ht="24.75" customHeight="1">
      <c r="A64" s="139"/>
      <c r="B64" s="193"/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</row>
  </sheetData>
  <mergeCells count="6">
    <mergeCell ref="G19:H19"/>
    <mergeCell ref="C20:D20"/>
    <mergeCell ref="E20:F20"/>
    <mergeCell ref="G20:H20"/>
    <mergeCell ref="I20:J20"/>
    <mergeCell ref="K20:L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55"/>
  <sheetViews>
    <sheetView showGridLines="0" topLeftCell="A25" zoomScaleSheetLayoutView="100" workbookViewId="0">
      <selection activeCell="B4" sqref="B4"/>
    </sheetView>
  </sheetViews>
  <sheetFormatPr defaultColWidth="9.140625" defaultRowHeight="12.75"/>
  <cols>
    <col min="1" max="1" width="1.42578125" style="45" customWidth="1"/>
    <col min="2" max="2" width="3.42578125" style="45" customWidth="1"/>
    <col min="3" max="3" width="17.42578125" style="45" customWidth="1"/>
    <col min="4" max="4" width="11.5703125" style="45" customWidth="1"/>
    <col min="5" max="5" width="9.7109375" style="45" customWidth="1"/>
    <col min="6" max="6" width="1" style="45" customWidth="1"/>
    <col min="7" max="12" width="9.140625" style="45"/>
    <col min="13" max="13" width="1.42578125" style="45" customWidth="1"/>
    <col min="14" max="14" width="9.140625" style="45"/>
    <col min="15" max="15" width="7.42578125" style="45" customWidth="1"/>
    <col min="16" max="16384" width="9.140625" style="45"/>
  </cols>
  <sheetData>
    <row r="2" spans="1:18" ht="20.25">
      <c r="B2" s="81" t="s">
        <v>332</v>
      </c>
      <c r="L2" s="4" t="str">
        <f>+'Resumo Mensal'!J2</f>
        <v>Abril de 2011</v>
      </c>
    </row>
    <row r="6" spans="1:18" ht="13.5" thickBo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8" ht="13.5" thickTop="1">
      <c r="E7" s="123"/>
      <c r="Q7" s="123"/>
      <c r="R7" s="123"/>
    </row>
    <row r="8" spans="1:18">
      <c r="Q8" s="123"/>
    </row>
    <row r="9" spans="1:18">
      <c r="Q9" s="123"/>
    </row>
    <row r="10" spans="1:18">
      <c r="C10" s="63"/>
      <c r="D10" s="63" t="s">
        <v>6</v>
      </c>
      <c r="E10" s="63" t="s">
        <v>313</v>
      </c>
    </row>
    <row r="11" spans="1:18" ht="6" customHeight="1"/>
    <row r="12" spans="1:18">
      <c r="C12" s="11" t="s">
        <v>333</v>
      </c>
      <c r="D12" s="194">
        <v>3757078</v>
      </c>
      <c r="E12" s="13">
        <v>0.81152825720742872</v>
      </c>
    </row>
    <row r="13" spans="1:18">
      <c r="C13" s="72" t="s">
        <v>334</v>
      </c>
      <c r="D13" s="195">
        <v>480361</v>
      </c>
      <c r="E13" s="13">
        <v>0.10375790046424846</v>
      </c>
    </row>
    <row r="14" spans="1:18">
      <c r="C14" s="11" t="s">
        <v>335</v>
      </c>
      <c r="D14" s="194">
        <v>392194</v>
      </c>
      <c r="E14" s="13">
        <v>8.4713842328322783E-2</v>
      </c>
    </row>
    <row r="15" spans="1:18" ht="7.5" customHeight="1"/>
    <row r="16" spans="1:18">
      <c r="C16" s="63" t="s">
        <v>336</v>
      </c>
      <c r="D16" s="196">
        <v>4629633</v>
      </c>
      <c r="E16" s="197"/>
    </row>
    <row r="18" spans="1:13" ht="19.5" customHeight="1" thickBot="1">
      <c r="A18" s="60"/>
      <c r="B18" s="60"/>
      <c r="C18" s="60"/>
      <c r="D18" s="198"/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15" customHeight="1" thickTop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</row>
    <row r="20" spans="1:13">
      <c r="C20" s="63"/>
      <c r="D20" s="63" t="s">
        <v>6</v>
      </c>
      <c r="E20" s="63" t="s">
        <v>313</v>
      </c>
    </row>
    <row r="21" spans="1:13" ht="7.5" customHeight="1">
      <c r="C21" s="2"/>
      <c r="D21" s="2"/>
      <c r="E21" s="2"/>
    </row>
    <row r="22" spans="1:13">
      <c r="C22" s="199" t="s">
        <v>333</v>
      </c>
      <c r="D22" s="200"/>
      <c r="E22" s="201"/>
    </row>
    <row r="23" spans="1:13">
      <c r="C23" s="11" t="s">
        <v>337</v>
      </c>
      <c r="D23" s="194">
        <v>868340</v>
      </c>
      <c r="E23" s="13">
        <v>0.23112109996119323</v>
      </c>
    </row>
    <row r="24" spans="1:13">
      <c r="C24" s="11" t="s">
        <v>338</v>
      </c>
      <c r="D24" s="194">
        <v>1531428</v>
      </c>
      <c r="E24" s="13">
        <v>0.40761144698087182</v>
      </c>
    </row>
    <row r="25" spans="1:13">
      <c r="C25" s="11" t="s">
        <v>339</v>
      </c>
      <c r="D25" s="194">
        <v>977038</v>
      </c>
      <c r="E25" s="13">
        <v>0.26005262600350593</v>
      </c>
    </row>
    <row r="26" spans="1:13">
      <c r="C26" s="11" t="s">
        <v>340</v>
      </c>
      <c r="D26" s="194">
        <v>380272</v>
      </c>
      <c r="E26" s="13">
        <v>0.101214827054429</v>
      </c>
    </row>
    <row r="27" spans="1:13">
      <c r="C27" s="202" t="s">
        <v>334</v>
      </c>
      <c r="D27" s="203"/>
      <c r="E27" s="204"/>
    </row>
    <row r="28" spans="1:13">
      <c r="C28" s="11" t="s">
        <v>341</v>
      </c>
      <c r="D28" s="194">
        <v>330628</v>
      </c>
      <c r="E28" s="13">
        <v>0.68829068138337623</v>
      </c>
    </row>
    <row r="29" spans="1:13">
      <c r="C29" s="11" t="s">
        <v>342</v>
      </c>
      <c r="D29" s="194">
        <v>149733</v>
      </c>
      <c r="E29" s="13">
        <v>0.31170931861662377</v>
      </c>
    </row>
    <row r="30" spans="1:13">
      <c r="C30" s="202" t="s">
        <v>335</v>
      </c>
      <c r="D30" s="203"/>
      <c r="E30" s="204"/>
    </row>
    <row r="31" spans="1:13">
      <c r="C31" s="11" t="s">
        <v>343</v>
      </c>
      <c r="D31" s="194">
        <v>159442</v>
      </c>
      <c r="E31" s="13">
        <v>0.40653860079450477</v>
      </c>
    </row>
    <row r="32" spans="1:13">
      <c r="C32" s="11" t="s">
        <v>344</v>
      </c>
      <c r="D32" s="194">
        <v>232752</v>
      </c>
      <c r="E32" s="13">
        <v>0.59346139920549523</v>
      </c>
    </row>
    <row r="33" spans="1:13" ht="6" customHeight="1">
      <c r="C33" s="2"/>
      <c r="D33" s="2"/>
      <c r="E33" s="2"/>
    </row>
    <row r="34" spans="1:13">
      <c r="C34" s="63" t="s">
        <v>336</v>
      </c>
      <c r="D34" s="196">
        <f>D16</f>
        <v>4629633</v>
      </c>
      <c r="E34" s="197"/>
    </row>
    <row r="35" spans="1:13" ht="13.5" thickBot="1">
      <c r="A35" s="60"/>
      <c r="B35" s="60"/>
      <c r="C35" s="6"/>
      <c r="D35" s="6"/>
      <c r="E35" s="6"/>
      <c r="F35" s="60"/>
      <c r="G35" s="60"/>
      <c r="H35" s="60"/>
      <c r="I35" s="60"/>
      <c r="J35" s="60"/>
      <c r="K35" s="60"/>
      <c r="L35" s="60"/>
      <c r="M35" s="60"/>
    </row>
    <row r="36" spans="1:13" ht="6.75" customHeight="1" thickTop="1">
      <c r="C36" s="2"/>
      <c r="D36" s="2"/>
      <c r="E36" s="2"/>
    </row>
    <row r="37" spans="1:13">
      <c r="C37" s="2"/>
      <c r="D37" s="7"/>
      <c r="E37" s="2"/>
    </row>
    <row r="38" spans="1:13">
      <c r="C38" s="63"/>
      <c r="D38" s="63" t="s">
        <v>6</v>
      </c>
      <c r="E38" s="63" t="s">
        <v>313</v>
      </c>
    </row>
    <row r="39" spans="1:13" ht="7.5" customHeight="1">
      <c r="C39" s="2"/>
      <c r="D39" s="2"/>
      <c r="E39" s="2"/>
    </row>
    <row r="40" spans="1:13" ht="12.75" customHeight="1">
      <c r="C40" s="11" t="s">
        <v>168</v>
      </c>
      <c r="D40" s="194">
        <v>1007266</v>
      </c>
      <c r="E40" s="13">
        <f t="shared" ref="E40:E50" si="0">D40/$D$52</f>
        <v>0.21756929760955135</v>
      </c>
    </row>
    <row r="41" spans="1:13">
      <c r="C41" s="11" t="s">
        <v>174</v>
      </c>
      <c r="D41" s="194">
        <v>301071</v>
      </c>
      <c r="E41" s="13">
        <f t="shared" si="0"/>
        <v>6.5031288657221853E-2</v>
      </c>
    </row>
    <row r="42" spans="1:13">
      <c r="C42" s="11" t="s">
        <v>161</v>
      </c>
      <c r="D42" s="194">
        <v>235048</v>
      </c>
      <c r="E42" s="13">
        <f t="shared" si="0"/>
        <v>5.0770331039199E-2</v>
      </c>
    </row>
    <row r="43" spans="1:13">
      <c r="C43" s="11" t="s">
        <v>234</v>
      </c>
      <c r="D43" s="194">
        <v>219736</v>
      </c>
      <c r="E43" s="13">
        <f t="shared" si="0"/>
        <v>4.7462941446978629E-2</v>
      </c>
    </row>
    <row r="44" spans="1:13">
      <c r="C44" s="11" t="s">
        <v>167</v>
      </c>
      <c r="D44" s="194">
        <v>215406</v>
      </c>
      <c r="E44" s="13">
        <f t="shared" si="0"/>
        <v>4.6527662127861968E-2</v>
      </c>
    </row>
    <row r="45" spans="1:13">
      <c r="C45" s="11" t="s">
        <v>345</v>
      </c>
      <c r="D45" s="194">
        <v>192735</v>
      </c>
      <c r="E45" s="13">
        <f t="shared" si="0"/>
        <v>4.1630729692828786E-2</v>
      </c>
    </row>
    <row r="46" spans="1:13">
      <c r="C46" s="11" t="s">
        <v>229</v>
      </c>
      <c r="D46" s="194">
        <v>169229</v>
      </c>
      <c r="E46" s="13">
        <f t="shared" si="0"/>
        <v>3.6553437389097582E-2</v>
      </c>
    </row>
    <row r="47" spans="1:13">
      <c r="C47" s="11" t="s">
        <v>227</v>
      </c>
      <c r="D47" s="194">
        <v>152493</v>
      </c>
      <c r="E47" s="13">
        <f t="shared" si="0"/>
        <v>3.293846402079819E-2</v>
      </c>
    </row>
    <row r="48" spans="1:13">
      <c r="C48" s="11" t="s">
        <v>159</v>
      </c>
      <c r="D48" s="194">
        <v>133011</v>
      </c>
      <c r="E48" s="13">
        <f t="shared" si="0"/>
        <v>2.8730355084301499E-2</v>
      </c>
    </row>
    <row r="49" spans="1:13">
      <c r="C49" s="11" t="s">
        <v>182</v>
      </c>
      <c r="D49" s="194">
        <v>130780</v>
      </c>
      <c r="E49" s="13">
        <f t="shared" si="0"/>
        <v>2.8248459435121533E-2</v>
      </c>
    </row>
    <row r="50" spans="1:13" ht="12.75" customHeight="1">
      <c r="C50" s="11" t="s">
        <v>346</v>
      </c>
      <c r="D50" s="194">
        <v>2413998</v>
      </c>
      <c r="E50" s="13">
        <f t="shared" si="0"/>
        <v>0.52142318840391888</v>
      </c>
    </row>
    <row r="51" spans="1:13" ht="7.5" customHeight="1">
      <c r="C51" s="2"/>
      <c r="D51" s="2"/>
      <c r="E51" s="2"/>
    </row>
    <row r="52" spans="1:13">
      <c r="C52" s="63" t="s">
        <v>336</v>
      </c>
      <c r="D52" s="196">
        <f>D34</f>
        <v>4629633</v>
      </c>
      <c r="E52" s="197"/>
    </row>
    <row r="53" spans="1:13">
      <c r="C53" s="2"/>
      <c r="D53" s="2"/>
      <c r="E53" s="2"/>
    </row>
    <row r="54" spans="1:13" ht="3.75" customHeight="1" thickBo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topLeftCell="A16" zoomScaleSheetLayoutView="100" workbookViewId="0">
      <selection activeCell="P11" sqref="P11"/>
    </sheetView>
  </sheetViews>
  <sheetFormatPr defaultRowHeight="12.75"/>
  <cols>
    <col min="1" max="1" width="1.42578125" style="45" customWidth="1"/>
    <col min="2" max="2" width="3.42578125" style="45" customWidth="1"/>
    <col min="3" max="3" width="17.42578125" style="45" customWidth="1"/>
    <col min="4" max="4" width="11.5703125" style="45" customWidth="1"/>
    <col min="5" max="5" width="9.7109375" style="45" customWidth="1"/>
    <col min="6" max="6" width="1" style="45" customWidth="1"/>
    <col min="7" max="12" width="9.140625" style="45"/>
    <col min="13" max="13" width="1.42578125" style="45" customWidth="1"/>
    <col min="14" max="16384" width="9.140625" style="45"/>
  </cols>
  <sheetData>
    <row r="2" spans="1:17" ht="20.25">
      <c r="B2" s="81" t="s">
        <v>347</v>
      </c>
      <c r="L2" s="4" t="s">
        <v>1</v>
      </c>
    </row>
    <row r="6" spans="1:17" ht="13.5" thickBo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7" ht="13.5" thickTop="1"/>
    <row r="10" spans="1:17">
      <c r="C10" s="63"/>
      <c r="D10" s="63" t="s">
        <v>6</v>
      </c>
      <c r="E10" s="63" t="s">
        <v>313</v>
      </c>
    </row>
    <row r="11" spans="1:17" ht="6" customHeight="1"/>
    <row r="12" spans="1:17">
      <c r="C12" s="11" t="s">
        <v>333</v>
      </c>
      <c r="D12" s="194">
        <v>16135349</v>
      </c>
      <c r="E12" s="13">
        <f>D12/$D$16</f>
        <v>0.84813827818880483</v>
      </c>
    </row>
    <row r="13" spans="1:17">
      <c r="C13" s="72" t="s">
        <v>334</v>
      </c>
      <c r="D13" s="195">
        <v>1580741</v>
      </c>
      <c r="E13" s="13">
        <f>D13/$D$16</f>
        <v>8.3090049679275579E-2</v>
      </c>
    </row>
    <row r="14" spans="1:17">
      <c r="C14" s="11" t="s">
        <v>335</v>
      </c>
      <c r="D14" s="194">
        <v>1308342</v>
      </c>
      <c r="E14" s="13">
        <f>D14/$D$16</f>
        <v>6.8771672131919634E-2</v>
      </c>
      <c r="Q14" s="205"/>
    </row>
    <row r="15" spans="1:17" ht="7.5" customHeight="1"/>
    <row r="16" spans="1:17">
      <c r="C16" s="63" t="s">
        <v>43</v>
      </c>
      <c r="D16" s="196">
        <v>19024432</v>
      </c>
      <c r="E16" s="197"/>
    </row>
    <row r="18" spans="1:13" ht="19.5" customHeight="1" thickBot="1">
      <c r="A18" s="60"/>
      <c r="B18" s="60"/>
      <c r="C18" s="60"/>
      <c r="D18" s="198"/>
      <c r="E18" s="60"/>
      <c r="F18" s="60"/>
      <c r="G18" s="60"/>
      <c r="H18" s="60"/>
      <c r="I18" s="60"/>
      <c r="J18" s="60"/>
      <c r="K18" s="60"/>
      <c r="L18" s="60"/>
      <c r="M18" s="60"/>
    </row>
    <row r="19" spans="1:13" ht="15" customHeight="1" thickTop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</row>
    <row r="20" spans="1:13">
      <c r="C20" s="63"/>
      <c r="D20" s="63" t="s">
        <v>6</v>
      </c>
      <c r="E20" s="63" t="s">
        <v>313</v>
      </c>
    </row>
    <row r="21" spans="1:13" ht="7.5" customHeight="1">
      <c r="C21" s="2"/>
      <c r="D21" s="2"/>
      <c r="E21" s="2"/>
    </row>
    <row r="22" spans="1:13">
      <c r="C22" s="199" t="s">
        <v>333</v>
      </c>
      <c r="D22" s="200"/>
      <c r="E22" s="201"/>
    </row>
    <row r="23" spans="1:13">
      <c r="C23" s="11" t="s">
        <v>337</v>
      </c>
      <c r="D23" s="194">
        <v>3846156</v>
      </c>
      <c r="E23" s="13">
        <f>D23/SUM($D$23:$D$26)</f>
        <v>0.23836831790871088</v>
      </c>
    </row>
    <row r="24" spans="1:13">
      <c r="C24" s="11" t="s">
        <v>338</v>
      </c>
      <c r="D24" s="194">
        <v>6568598</v>
      </c>
      <c r="E24" s="13">
        <f>D24/SUM($D$23:$D$26)</f>
        <v>0.40709364265997594</v>
      </c>
    </row>
    <row r="25" spans="1:13">
      <c r="C25" s="11" t="s">
        <v>339</v>
      </c>
      <c r="D25" s="194">
        <v>4230949</v>
      </c>
      <c r="E25" s="13">
        <f>D25/SUM($D$23:$D$26)</f>
        <v>0.26221614419372025</v>
      </c>
    </row>
    <row r="26" spans="1:13">
      <c r="C26" s="11" t="s">
        <v>340</v>
      </c>
      <c r="D26" s="194">
        <v>1489646</v>
      </c>
      <c r="E26" s="13">
        <f>D26/SUM($D$23:$D$26)</f>
        <v>9.2321895237592946E-2</v>
      </c>
    </row>
    <row r="27" spans="1:13">
      <c r="C27" s="202" t="s">
        <v>334</v>
      </c>
      <c r="D27" s="203"/>
      <c r="E27" s="204"/>
    </row>
    <row r="28" spans="1:13">
      <c r="C28" s="11" t="s">
        <v>341</v>
      </c>
      <c r="D28" s="194">
        <v>1113085</v>
      </c>
      <c r="E28" s="13">
        <f>D28/SUM($D$28:$D$29)</f>
        <v>0.70415393793164094</v>
      </c>
    </row>
    <row r="29" spans="1:13">
      <c r="C29" s="11" t="s">
        <v>342</v>
      </c>
      <c r="D29" s="194">
        <v>467656</v>
      </c>
      <c r="E29" s="13">
        <f>D29/SUM($D$28:$D$29)</f>
        <v>0.29584606206835906</v>
      </c>
    </row>
    <row r="30" spans="1:13">
      <c r="C30" s="202" t="s">
        <v>335</v>
      </c>
      <c r="D30" s="203"/>
      <c r="E30" s="204"/>
    </row>
    <row r="31" spans="1:13">
      <c r="C31" s="11" t="s">
        <v>343</v>
      </c>
      <c r="D31" s="194">
        <v>562230</v>
      </c>
      <c r="E31" s="13">
        <f>D31/SUM($D$31:$D$32)</f>
        <v>0.42972708970590257</v>
      </c>
    </row>
    <row r="32" spans="1:13">
      <c r="C32" s="11" t="s">
        <v>344</v>
      </c>
      <c r="D32" s="194">
        <v>746112</v>
      </c>
      <c r="E32" s="13">
        <f>D32/SUM($D$31:$D$32)</f>
        <v>0.57027291029409743</v>
      </c>
    </row>
    <row r="33" spans="1:13" ht="6" customHeight="1">
      <c r="C33" s="2"/>
      <c r="D33" s="2"/>
      <c r="E33" s="2"/>
    </row>
    <row r="34" spans="1:13">
      <c r="C34" s="63" t="s">
        <v>43</v>
      </c>
      <c r="D34" s="196">
        <f>D16</f>
        <v>19024432</v>
      </c>
      <c r="E34" s="197"/>
    </row>
    <row r="35" spans="1:13" ht="13.5" thickBot="1">
      <c r="A35" s="60"/>
      <c r="B35" s="60"/>
      <c r="C35" s="6"/>
      <c r="D35" s="6"/>
      <c r="E35" s="6"/>
      <c r="F35" s="60"/>
      <c r="G35" s="60"/>
      <c r="H35" s="60"/>
      <c r="I35" s="60"/>
      <c r="J35" s="60"/>
      <c r="K35" s="60"/>
      <c r="L35" s="60"/>
      <c r="M35" s="60"/>
    </row>
    <row r="36" spans="1:13" ht="6.75" customHeight="1" thickTop="1">
      <c r="C36" s="2"/>
      <c r="D36" s="2"/>
      <c r="E36" s="2"/>
    </row>
    <row r="37" spans="1:13">
      <c r="C37" s="2"/>
      <c r="D37" s="7"/>
      <c r="E37" s="2"/>
    </row>
    <row r="38" spans="1:13">
      <c r="C38" s="63"/>
      <c r="D38" s="63" t="s">
        <v>6</v>
      </c>
      <c r="E38" s="63" t="s">
        <v>313</v>
      </c>
    </row>
    <row r="39" spans="1:13" ht="7.5" customHeight="1">
      <c r="C39" s="2"/>
      <c r="D39" s="2"/>
      <c r="E39" s="2"/>
    </row>
    <row r="40" spans="1:13" ht="12.75" customHeight="1">
      <c r="C40" s="11" t="s">
        <v>168</v>
      </c>
      <c r="D40" s="194">
        <v>3670689</v>
      </c>
      <c r="E40" s="13">
        <f t="shared" ref="E40:E50" si="0">D40/$D$52</f>
        <v>0.19294604958508091</v>
      </c>
    </row>
    <row r="41" spans="1:13" ht="12.75" customHeight="1">
      <c r="C41" s="11" t="s">
        <v>174</v>
      </c>
      <c r="D41" s="194">
        <v>1107457</v>
      </c>
      <c r="E41" s="13">
        <f t="shared" si="0"/>
        <v>5.8212355564675994E-2</v>
      </c>
    </row>
    <row r="42" spans="1:13" ht="12.75" customHeight="1">
      <c r="C42" s="11" t="s">
        <v>161</v>
      </c>
      <c r="D42" s="194">
        <v>887157</v>
      </c>
      <c r="E42" s="13">
        <f t="shared" si="0"/>
        <v>4.6632509186082402E-2</v>
      </c>
    </row>
    <row r="43" spans="1:13" ht="12.75" customHeight="1">
      <c r="C43" s="11" t="s">
        <v>167</v>
      </c>
      <c r="D43" s="194">
        <v>820627</v>
      </c>
      <c r="E43" s="13">
        <f t="shared" si="0"/>
        <v>4.3135427118139454E-2</v>
      </c>
    </row>
    <row r="44" spans="1:13" ht="12.75" customHeight="1">
      <c r="C44" s="11" t="s">
        <v>234</v>
      </c>
      <c r="D44" s="194">
        <v>803671</v>
      </c>
      <c r="E44" s="13">
        <f t="shared" si="0"/>
        <v>4.2244152151296815E-2</v>
      </c>
    </row>
    <row r="45" spans="1:13">
      <c r="C45" s="11" t="s">
        <v>345</v>
      </c>
      <c r="D45" s="194">
        <v>715706</v>
      </c>
      <c r="E45" s="13">
        <f t="shared" si="0"/>
        <v>3.7620361017874276E-2</v>
      </c>
    </row>
    <row r="46" spans="1:13">
      <c r="C46" s="11" t="s">
        <v>229</v>
      </c>
      <c r="D46" s="194">
        <v>631116</v>
      </c>
      <c r="E46" s="13">
        <f t="shared" si="0"/>
        <v>3.3173973341227743E-2</v>
      </c>
    </row>
    <row r="47" spans="1:13">
      <c r="C47" s="11" t="s">
        <v>227</v>
      </c>
      <c r="D47" s="194">
        <v>557277</v>
      </c>
      <c r="E47" s="13">
        <f t="shared" si="0"/>
        <v>2.9292701090891965E-2</v>
      </c>
    </row>
    <row r="48" spans="1:13">
      <c r="C48" s="11" t="s">
        <v>165</v>
      </c>
      <c r="D48" s="194">
        <v>492804</v>
      </c>
      <c r="E48" s="13">
        <f t="shared" si="0"/>
        <v>2.590374314460479E-2</v>
      </c>
    </row>
    <row r="49" spans="1:13">
      <c r="C49" s="11" t="s">
        <v>159</v>
      </c>
      <c r="D49" s="194">
        <v>486697</v>
      </c>
      <c r="E49" s="13">
        <f t="shared" si="0"/>
        <v>2.5582734874817815E-2</v>
      </c>
    </row>
    <row r="50" spans="1:13" ht="12.75" customHeight="1">
      <c r="C50" s="11" t="s">
        <v>346</v>
      </c>
      <c r="D50" s="194">
        <v>8851231</v>
      </c>
      <c r="E50" s="13">
        <f t="shared" si="0"/>
        <v>0.46525599292530784</v>
      </c>
    </row>
    <row r="51" spans="1:13" ht="7.5" customHeight="1">
      <c r="C51" s="2"/>
      <c r="D51" s="2"/>
      <c r="E51" s="2"/>
    </row>
    <row r="52" spans="1:13">
      <c r="C52" s="63" t="s">
        <v>43</v>
      </c>
      <c r="D52" s="196">
        <f>D34</f>
        <v>19024432</v>
      </c>
      <c r="E52" s="197"/>
    </row>
    <row r="54" spans="1:13" ht="3.75" customHeight="1" thickBot="1">
      <c r="A54" s="60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>
      <selection activeCell="B4" sqref="B4"/>
    </sheetView>
  </sheetViews>
  <sheetFormatPr defaultRowHeight="12.75"/>
  <cols>
    <col min="1" max="1" width="0.7109375" style="45" customWidth="1"/>
    <col min="2" max="2" width="20.28515625" style="45" customWidth="1"/>
    <col min="3" max="5" width="10" style="45" customWidth="1"/>
    <col min="6" max="6" width="10.7109375" style="45" customWidth="1"/>
    <col min="7" max="8" width="10.28515625" style="45" bestFit="1" customWidth="1"/>
    <col min="9" max="9" width="9.42578125" style="45" bestFit="1" customWidth="1"/>
    <col min="10" max="10" width="6.5703125" style="45" bestFit="1" customWidth="1"/>
    <col min="11" max="12" width="7.7109375" style="45" customWidth="1"/>
    <col min="13" max="13" width="0.5703125" style="45" customWidth="1"/>
    <col min="14" max="16384" width="9.140625" style="45"/>
  </cols>
  <sheetData>
    <row r="1" spans="1:15" s="80" customFormat="1" ht="24.75" customHeight="1">
      <c r="A1" s="206"/>
      <c r="B1" s="140" t="s">
        <v>348</v>
      </c>
      <c r="C1" s="207"/>
      <c r="D1" s="208"/>
      <c r="E1" s="208"/>
      <c r="F1" s="208"/>
      <c r="G1" s="208"/>
      <c r="H1" s="208"/>
      <c r="I1" s="209"/>
      <c r="J1" s="208"/>
      <c r="K1" s="208"/>
      <c r="L1" s="208"/>
      <c r="M1" s="208"/>
    </row>
    <row r="2" spans="1:15"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5">
      <c r="B3" s="55" t="s">
        <v>349</v>
      </c>
      <c r="C3" s="55"/>
      <c r="D3" s="55"/>
      <c r="E3" s="55"/>
      <c r="J3" s="55"/>
      <c r="K3" s="55"/>
      <c r="L3" s="55"/>
    </row>
    <row r="4" spans="1:15">
      <c r="B4" s="210" t="s">
        <v>350</v>
      </c>
      <c r="C4" s="210" t="s">
        <v>351</v>
      </c>
      <c r="D4" s="210" t="s">
        <v>352</v>
      </c>
      <c r="E4" s="210" t="s">
        <v>353</v>
      </c>
      <c r="F4" s="210" t="s">
        <v>354</v>
      </c>
      <c r="G4" s="210" t="s">
        <v>355</v>
      </c>
      <c r="H4" s="211" t="s">
        <v>356</v>
      </c>
      <c r="I4" s="212" t="s">
        <v>43</v>
      </c>
      <c r="J4" s="55"/>
      <c r="K4" s="55"/>
      <c r="L4" s="55"/>
    </row>
    <row r="5" spans="1:15" ht="15">
      <c r="B5" s="210" t="s">
        <v>357</v>
      </c>
      <c r="C5" s="213">
        <v>1090721</v>
      </c>
      <c r="D5" s="213">
        <v>379929</v>
      </c>
      <c r="E5" s="213">
        <v>159654</v>
      </c>
      <c r="F5" s="213">
        <v>43295</v>
      </c>
      <c r="G5" s="213">
        <v>62121</v>
      </c>
      <c r="H5" s="213">
        <v>877</v>
      </c>
      <c r="I5" s="214">
        <v>1736597</v>
      </c>
      <c r="J5" s="215"/>
      <c r="K5" s="55"/>
      <c r="L5" s="55"/>
    </row>
    <row r="6" spans="1:15" ht="15">
      <c r="B6" s="210" t="s">
        <v>358</v>
      </c>
      <c r="C6" s="213">
        <v>775106</v>
      </c>
      <c r="D6" s="213">
        <v>506137</v>
      </c>
      <c r="E6" s="213">
        <v>274078</v>
      </c>
      <c r="F6" s="213">
        <v>88978</v>
      </c>
      <c r="G6" s="213">
        <v>56482</v>
      </c>
      <c r="H6" s="213">
        <v>21202</v>
      </c>
      <c r="I6" s="214">
        <v>1721983</v>
      </c>
      <c r="J6" s="215"/>
      <c r="K6" s="55"/>
      <c r="L6" s="55"/>
    </row>
    <row r="7" spans="1:15" ht="15">
      <c r="B7" s="210" t="s">
        <v>359</v>
      </c>
      <c r="C7" s="213">
        <v>126117</v>
      </c>
      <c r="D7" s="213">
        <v>130229</v>
      </c>
      <c r="E7" s="213">
        <v>81246</v>
      </c>
      <c r="F7" s="213">
        <v>31184</v>
      </c>
      <c r="G7" s="213">
        <v>18086</v>
      </c>
      <c r="H7" s="213">
        <v>10618</v>
      </c>
      <c r="I7" s="214">
        <v>397480</v>
      </c>
      <c r="J7" s="216"/>
      <c r="K7" s="55"/>
      <c r="L7" s="55"/>
    </row>
    <row r="8" spans="1:15" ht="15.75" thickBot="1">
      <c r="B8" s="217" t="s">
        <v>360</v>
      </c>
      <c r="C8" s="218">
        <v>330783</v>
      </c>
      <c r="D8" s="218">
        <v>209395</v>
      </c>
      <c r="E8" s="218">
        <v>114212</v>
      </c>
      <c r="F8" s="218">
        <v>55093</v>
      </c>
      <c r="G8" s="218">
        <v>32030</v>
      </c>
      <c r="H8" s="218">
        <v>25838</v>
      </c>
      <c r="I8" s="219">
        <v>767351</v>
      </c>
      <c r="J8" s="216"/>
      <c r="K8" s="55"/>
      <c r="L8" s="55"/>
    </row>
    <row r="9" spans="1:15" ht="13.5" thickTop="1">
      <c r="B9" s="220" t="s">
        <v>43</v>
      </c>
      <c r="C9" s="221">
        <v>2322727</v>
      </c>
      <c r="D9" s="221">
        <v>1225690</v>
      </c>
      <c r="E9" s="221">
        <v>629190</v>
      </c>
      <c r="F9" s="221">
        <v>218550</v>
      </c>
      <c r="G9" s="221">
        <v>168719</v>
      </c>
      <c r="H9" s="221">
        <v>58535</v>
      </c>
      <c r="I9" s="221">
        <v>4623411</v>
      </c>
      <c r="J9" s="58"/>
      <c r="K9" s="58"/>
      <c r="L9" s="58"/>
      <c r="M9" s="58"/>
      <c r="N9" s="58"/>
      <c r="O9" s="58"/>
    </row>
    <row r="10" spans="1:15" ht="15">
      <c r="B10" s="80"/>
      <c r="C10" s="80"/>
      <c r="D10" s="80"/>
      <c r="E10" s="80"/>
      <c r="F10" s="80"/>
      <c r="G10" s="80"/>
      <c r="H10" s="80"/>
      <c r="I10" s="80"/>
      <c r="J10" s="216"/>
      <c r="K10" s="58"/>
      <c r="L10" s="58"/>
      <c r="M10" s="58"/>
      <c r="N10" s="58"/>
      <c r="O10" s="58"/>
    </row>
    <row r="11" spans="1:15">
      <c r="B11" s="50" t="s">
        <v>361</v>
      </c>
      <c r="C11" s="50"/>
      <c r="D11" s="50"/>
      <c r="E11" s="50"/>
      <c r="F11" s="80"/>
      <c r="G11" s="80"/>
      <c r="H11" s="80"/>
      <c r="I11" s="80"/>
      <c r="J11" s="55"/>
      <c r="K11" s="55"/>
      <c r="L11" s="55"/>
    </row>
    <row r="12" spans="1:15">
      <c r="B12" s="210" t="s">
        <v>350</v>
      </c>
      <c r="C12" s="210" t="s">
        <v>351</v>
      </c>
      <c r="D12" s="210" t="s">
        <v>352</v>
      </c>
      <c r="E12" s="210" t="s">
        <v>353</v>
      </c>
      <c r="F12" s="210" t="s">
        <v>354</v>
      </c>
      <c r="G12" s="210" t="s">
        <v>355</v>
      </c>
      <c r="H12" s="211" t="s">
        <v>356</v>
      </c>
      <c r="I12" s="212" t="s">
        <v>43</v>
      </c>
      <c r="J12" s="55"/>
      <c r="K12" s="55"/>
      <c r="L12" s="55"/>
    </row>
    <row r="13" spans="1:15" ht="15">
      <c r="B13" s="210" t="s">
        <v>357</v>
      </c>
      <c r="C13" s="222">
        <v>0.23591261949240508</v>
      </c>
      <c r="D13" s="222">
        <v>8.2175043490617647E-2</v>
      </c>
      <c r="E13" s="222">
        <v>3.4531647738001228E-2</v>
      </c>
      <c r="F13" s="222">
        <v>9.3642983502872663E-3</v>
      </c>
      <c r="G13" s="222">
        <v>1.3436183804554689E-2</v>
      </c>
      <c r="H13" s="222">
        <v>1.8968679185129767E-4</v>
      </c>
      <c r="I13" s="223">
        <v>0.37560947966771718</v>
      </c>
      <c r="J13" s="216"/>
      <c r="K13" s="55"/>
      <c r="L13" s="55"/>
    </row>
    <row r="14" spans="1:15" ht="15">
      <c r="B14" s="210" t="s">
        <v>358</v>
      </c>
      <c r="C14" s="222">
        <v>0.16764808493123368</v>
      </c>
      <c r="D14" s="222">
        <v>0.1094726382750744</v>
      </c>
      <c r="E14" s="222">
        <v>5.9280474956693231E-2</v>
      </c>
      <c r="F14" s="222">
        <v>1.9245098478158227E-2</v>
      </c>
      <c r="G14" s="222">
        <v>1.2216521524908774E-2</v>
      </c>
      <c r="H14" s="222">
        <v>4.5857917455315996E-3</v>
      </c>
      <c r="I14" s="223">
        <v>0.37244860991159989</v>
      </c>
      <c r="J14" s="216"/>
      <c r="K14" s="55"/>
      <c r="L14" s="55"/>
    </row>
    <row r="15" spans="1:15" ht="15">
      <c r="B15" s="210" t="s">
        <v>359</v>
      </c>
      <c r="C15" s="222">
        <v>2.7277912346533761E-2</v>
      </c>
      <c r="D15" s="222">
        <v>2.8167298992021257E-2</v>
      </c>
      <c r="E15" s="222">
        <v>1.7572740126283386E-2</v>
      </c>
      <c r="F15" s="222">
        <v>6.7448037823156972E-3</v>
      </c>
      <c r="G15" s="222">
        <v>3.9118304645639332E-3</v>
      </c>
      <c r="H15" s="222">
        <v>2.2965728117184479E-3</v>
      </c>
      <c r="I15" s="223">
        <v>8.5971158523436481E-2</v>
      </c>
      <c r="J15" s="216"/>
      <c r="K15" s="55"/>
      <c r="L15" s="55"/>
    </row>
    <row r="16" spans="1:15" ht="15.75" thickBot="1">
      <c r="B16" s="224" t="s">
        <v>362</v>
      </c>
      <c r="C16" s="225">
        <v>7.1545229269039681E-2</v>
      </c>
      <c r="D16" s="225">
        <v>4.5290154822921862E-2</v>
      </c>
      <c r="E16" s="225">
        <v>2.4702973627047216E-2</v>
      </c>
      <c r="F16" s="225">
        <v>1.1916093983424792E-2</v>
      </c>
      <c r="G16" s="225">
        <v>6.9277855678415781E-3</v>
      </c>
      <c r="H16" s="225">
        <v>5.5885146269712988E-3</v>
      </c>
      <c r="I16" s="226">
        <v>0.16597075189724642</v>
      </c>
      <c r="J16" s="216"/>
      <c r="K16" s="55"/>
      <c r="L16" s="55"/>
    </row>
    <row r="17" spans="1:15" ht="13.5" thickTop="1">
      <c r="B17" s="220" t="s">
        <v>43</v>
      </c>
      <c r="C17" s="227">
        <v>0.50238384603921216</v>
      </c>
      <c r="D17" s="227">
        <v>0.26510513558063514</v>
      </c>
      <c r="E17" s="227">
        <v>0.13608783644802505</v>
      </c>
      <c r="F17" s="227">
        <v>4.7270294594185983E-2</v>
      </c>
      <c r="G17" s="227">
        <v>3.6492321361868973E-2</v>
      </c>
      <c r="H17" s="227">
        <v>1.2660565976072645E-2</v>
      </c>
      <c r="I17" s="227">
        <v>1</v>
      </c>
      <c r="J17" s="58"/>
      <c r="K17" s="58"/>
      <c r="L17" s="58"/>
      <c r="M17" s="58"/>
      <c r="N17" s="58"/>
      <c r="O17" s="58"/>
    </row>
    <row r="18" spans="1:15" ht="15">
      <c r="B18" s="80"/>
      <c r="C18" s="80"/>
      <c r="D18" s="80"/>
      <c r="E18" s="80"/>
      <c r="F18" s="80"/>
      <c r="G18" s="80"/>
      <c r="H18" s="80"/>
      <c r="I18" s="80"/>
      <c r="J18" s="216"/>
      <c r="K18" s="58"/>
      <c r="L18" s="58"/>
      <c r="M18" s="58"/>
      <c r="N18" s="58"/>
      <c r="O18" s="58"/>
    </row>
    <row r="19" spans="1:15">
      <c r="B19" s="50" t="s">
        <v>363</v>
      </c>
      <c r="C19" s="80"/>
      <c r="D19" s="80"/>
      <c r="E19" s="80"/>
      <c r="F19" s="80"/>
      <c r="G19" s="80"/>
      <c r="H19" s="228"/>
      <c r="I19" s="228"/>
      <c r="L19" s="55"/>
    </row>
    <row r="20" spans="1:15">
      <c r="B20" s="210" t="s">
        <v>364</v>
      </c>
      <c r="C20" s="210" t="s">
        <v>351</v>
      </c>
      <c r="D20" s="210" t="s">
        <v>352</v>
      </c>
      <c r="E20" s="210" t="s">
        <v>353</v>
      </c>
      <c r="F20" s="210" t="s">
        <v>354</v>
      </c>
      <c r="G20" s="229" t="s">
        <v>355</v>
      </c>
      <c r="H20" s="230" t="s">
        <v>356</v>
      </c>
      <c r="I20" s="212" t="s">
        <v>43</v>
      </c>
      <c r="L20" s="55"/>
    </row>
    <row r="21" spans="1:15">
      <c r="B21" s="210" t="s">
        <v>357</v>
      </c>
      <c r="C21" s="213">
        <v>0</v>
      </c>
      <c r="D21" s="213">
        <v>0</v>
      </c>
      <c r="E21" s="213">
        <v>0</v>
      </c>
      <c r="F21" s="213">
        <v>597</v>
      </c>
      <c r="G21" s="213">
        <v>11</v>
      </c>
      <c r="H21" s="213">
        <v>2</v>
      </c>
      <c r="I21" s="214">
        <v>610</v>
      </c>
      <c r="L21" s="55"/>
    </row>
    <row r="22" spans="1:15">
      <c r="B22" s="210" t="s">
        <v>358</v>
      </c>
      <c r="C22" s="213">
        <v>194</v>
      </c>
      <c r="D22" s="213">
        <v>795</v>
      </c>
      <c r="E22" s="213">
        <v>916</v>
      </c>
      <c r="F22" s="213">
        <v>1764</v>
      </c>
      <c r="G22" s="213">
        <v>0</v>
      </c>
      <c r="H22" s="213">
        <v>0</v>
      </c>
      <c r="I22" s="214">
        <v>3669</v>
      </c>
      <c r="L22" s="55"/>
    </row>
    <row r="23" spans="1:15">
      <c r="B23" s="210" t="s">
        <v>359</v>
      </c>
      <c r="C23" s="213">
        <v>76</v>
      </c>
      <c r="D23" s="213">
        <v>248</v>
      </c>
      <c r="E23" s="213">
        <v>221</v>
      </c>
      <c r="F23" s="213">
        <v>1398</v>
      </c>
      <c r="G23" s="213">
        <v>0</v>
      </c>
      <c r="H23" s="213">
        <v>0</v>
      </c>
      <c r="I23" s="214">
        <v>1943</v>
      </c>
      <c r="L23" s="55"/>
    </row>
    <row r="24" spans="1:15" ht="13.5" thickBot="1">
      <c r="B24" s="217" t="s">
        <v>360</v>
      </c>
      <c r="C24" s="218">
        <v>0</v>
      </c>
      <c r="D24" s="218">
        <v>0</v>
      </c>
      <c r="E24" s="218">
        <v>0</v>
      </c>
      <c r="F24" s="218">
        <v>0</v>
      </c>
      <c r="G24" s="218">
        <v>0</v>
      </c>
      <c r="H24" s="218">
        <v>0</v>
      </c>
      <c r="I24" s="219">
        <v>0</v>
      </c>
      <c r="L24" s="55"/>
    </row>
    <row r="25" spans="1:15" ht="13.5" thickTop="1">
      <c r="B25" s="220" t="s">
        <v>43</v>
      </c>
      <c r="C25" s="221">
        <v>270</v>
      </c>
      <c r="D25" s="221">
        <v>1043</v>
      </c>
      <c r="E25" s="221">
        <v>1137</v>
      </c>
      <c r="F25" s="221">
        <v>3759</v>
      </c>
      <c r="G25" s="221">
        <v>11</v>
      </c>
      <c r="H25" s="221">
        <v>2</v>
      </c>
      <c r="I25" s="221">
        <v>6222</v>
      </c>
      <c r="L25" s="55"/>
    </row>
    <row r="26" spans="1:15">
      <c r="H26" s="123"/>
      <c r="I26" s="231"/>
      <c r="L26" s="55"/>
    </row>
    <row r="28" spans="1:15" ht="24.75" customHeight="1">
      <c r="A28" s="208"/>
      <c r="B28" s="232"/>
      <c r="C28" s="208"/>
      <c r="D28" s="208"/>
      <c r="E28" s="208"/>
      <c r="F28" s="208"/>
      <c r="G28" s="208"/>
      <c r="H28" s="208"/>
      <c r="I28" s="208"/>
      <c r="J28" s="208"/>
      <c r="K28" s="208"/>
      <c r="L28" s="208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2011-06-03T08:35:25Z</dcterms:modified>
</cp:coreProperties>
</file>